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пособы переселения" sheetId="1" state="visible" r:id="rId1"/>
    <sheet name="Перечень МКД" sheetId="2" state="visible" r:id="rId2"/>
    <sheet name="показатели" sheetId="3" state="visible" r:id="rId3"/>
  </sheets>
  <definedNames>
    <definedName name="_xlnm._FilterDatabase" localSheetId="1" hidden="1">'Перечень МКД'!$B$5:$R$8</definedName>
    <definedName name="_xlnm.Print_Area" localSheetId="1">'Перечень МКД'!$A$1:$R$30</definedName>
    <definedName name="_xlnm.Print_Area" localSheetId="2">'показатели'!$A$1:$AI$19</definedName>
    <definedName name="_xlnm._FilterDatabase" localSheetId="1" hidden="1">'Перечень МКД'!$B$5:$R$8</definedName>
  </definedNames>
  <calcPr/>
</workbook>
</file>

<file path=xl/sharedStrings.xml><?xml version="1.0" encoding="utf-8"?>
<sst xmlns="http://schemas.openxmlformats.org/spreadsheetml/2006/main" count="82" uniqueCount="82">
  <si>
    <r>
      <rPr>
        <sz val="14"/>
        <rFont val="Times New Roman"/>
      </rPr>
      <t xml:space="preserve">Приложение № 2
  к  постановлению администрации Маслянинского муниципального округа                                        Новосибирской области от </t>
    </r>
    <r>
      <rPr>
        <u val="single"/>
        <sz val="14"/>
        <rFont val="Times New Roman"/>
      </rPr>
      <t>20.06.2025г.</t>
    </r>
    <r>
      <rPr>
        <sz val="14"/>
        <rFont val="Times New Roman"/>
      </rPr>
      <t xml:space="preserve"> № </t>
    </r>
    <r>
      <rPr>
        <u val="single"/>
        <sz val="14"/>
        <rFont val="Times New Roman"/>
      </rPr>
      <t>730-па</t>
    </r>
  </si>
  <si>
    <t xml:space="preserve">План реализации мероприятий по переселению граждан из аварийного жилищного фонда по способам переселения</t>
  </si>
  <si>
    <t xml:space="preserve">№ п/п</t>
  </si>
  <si>
    <t xml:space="preserve">Адрес многоквартирного дома (жилого дома)</t>
  </si>
  <si>
    <t>Всего</t>
  </si>
  <si>
    <t xml:space="preserve">Строительство жилых домов</t>
  </si>
  <si>
    <t xml:space="preserve">Приобретение жилых помещений у застройщиков</t>
  </si>
  <si>
    <t xml:space="preserve">Приобретение жилых помещений у лиц, не являющихся застройщиком</t>
  </si>
  <si>
    <t xml:space="preserve">Выкуп жилых помещений у собствен-ников</t>
  </si>
  <si>
    <t xml:space="preserve">Договор о комплексном развитии  терририй</t>
  </si>
  <si>
    <t xml:space="preserve">Иные способы переселения</t>
  </si>
  <si>
    <t xml:space="preserve">Площадь расселяемых жилых помещений</t>
  </si>
  <si>
    <t xml:space="preserve">Стоимость </t>
  </si>
  <si>
    <t>Стоимость</t>
  </si>
  <si>
    <t>кв.м</t>
  </si>
  <si>
    <t>руб.</t>
  </si>
  <si>
    <t xml:space="preserve">Итого по муниципальному образовнию Маслянинскому муниципальному округу Новосибирской области на 2025-2032 гг.</t>
  </si>
  <si>
    <t xml:space="preserve">Всего по 2025г.</t>
  </si>
  <si>
    <t xml:space="preserve">Всего по 2026г.</t>
  </si>
  <si>
    <t xml:space="preserve">рабочий поселок Маслянино, улица Торговая, дом 3</t>
  </si>
  <si>
    <t xml:space="preserve">рабочий поселок Маслянино, улица Учительская, дом 12</t>
  </si>
  <si>
    <t xml:space="preserve">рабочий поселок Маслянино, улица Санаторная, дом 16</t>
  </si>
  <si>
    <t xml:space="preserve">рабочий поселок Маслянино, улица Учительская, дом 14</t>
  </si>
  <si>
    <t xml:space="preserve">рабочий поселок Маслянино, улица Линейная, дом 7а</t>
  </si>
  <si>
    <t xml:space="preserve">рабочий поселок Маслянино, улица Восточная, дом 26</t>
  </si>
  <si>
    <t xml:space="preserve">рабочий поселок Маслянино, улица Сельская, дом 11</t>
  </si>
  <si>
    <t xml:space="preserve">рабочий поселок Маслянино, улица Чанкина, дом 15</t>
  </si>
  <si>
    <t xml:space="preserve">Всего по 2027г.</t>
  </si>
  <si>
    <t xml:space="preserve">Всего по 2028г.</t>
  </si>
  <si>
    <t xml:space="preserve">Всего по 2029г.</t>
  </si>
  <si>
    <t xml:space="preserve">Всего по 2030г.</t>
  </si>
  <si>
    <t xml:space="preserve">Всего по 2031г.</t>
  </si>
  <si>
    <t xml:space="preserve">Всего по 2032г.</t>
  </si>
  <si>
    <t xml:space="preserve">И.о. Главы Маслянинского муниципального округа Новосибирской области                                                                 А.С. Смердов
</t>
  </si>
  <si>
    <r>
      <rPr>
        <sz val="14"/>
        <rFont val="Times New Roman"/>
      </rPr>
      <t xml:space="preserve">Приложение № 1                                                                                                                                           к  постановлению администрации Маслянинского муниципального округа Новосибирской            области</t>
    </r>
    <r>
      <rPr>
        <sz val="14"/>
        <color indexed="2"/>
        <rFont val="Times New Roman"/>
      </rPr>
      <t xml:space="preserve"> </t>
    </r>
    <r>
      <rPr>
        <sz val="14"/>
        <rFont val="Times New Roman"/>
      </rPr>
      <t xml:space="preserve">от </t>
    </r>
    <r>
      <rPr>
        <u val="single"/>
        <sz val="14"/>
        <rFont val="Times New Roman"/>
      </rPr>
      <t>20.06.2025г.</t>
    </r>
    <r>
      <rPr>
        <sz val="14"/>
        <rFont val="Times New Roman"/>
      </rPr>
      <t xml:space="preserve"> № </t>
    </r>
    <r>
      <rPr>
        <u val="single"/>
        <sz val="14"/>
        <rFont val="Times New Roman"/>
      </rPr>
      <t>730-па</t>
    </r>
  </si>
  <si>
    <t xml:space="preserve">Перечень многоквартирных домов и жилых домов, признанных аварийными и подлежащими сносу или реконструкции</t>
  </si>
  <si>
    <t xml:space="preserve">Документ, подтверждающий признание жилого дома аварийным и подлежащим сносу или реконструкции</t>
  </si>
  <si>
    <t xml:space="preserve">Планируемая дата  окончания переселения</t>
  </si>
  <si>
    <t xml:space="preserve">Планируемая дата сноса жилого дома</t>
  </si>
  <si>
    <t xml:space="preserve">Число жителей планируемых к переселению</t>
  </si>
  <si>
    <t xml:space="preserve">Количество расселяемых жилых помещений</t>
  </si>
  <si>
    <t xml:space="preserve">Стоимость переселения граждан</t>
  </si>
  <si>
    <t xml:space="preserve">в том числе:</t>
  </si>
  <si>
    <t>Всего:</t>
  </si>
  <si>
    <t>Номер</t>
  </si>
  <si>
    <t>Дата</t>
  </si>
  <si>
    <t xml:space="preserve">частная собственность</t>
  </si>
  <si>
    <t xml:space="preserve">муниципальная собственность</t>
  </si>
  <si>
    <t xml:space="preserve">за счет средств областного бюджета Новосибирской области</t>
  </si>
  <si>
    <t xml:space="preserve">за счет средств местного бюджета</t>
  </si>
  <si>
    <t xml:space="preserve">внебюджетные источники финансирования</t>
  </si>
  <si>
    <t>чел.</t>
  </si>
  <si>
    <t>ед.</t>
  </si>
  <si>
    <t xml:space="preserve">Итого по муниципальному образованию Маслянинскому муниципальному округу Новосибирской области на 2025-2032 гг.</t>
  </si>
  <si>
    <t xml:space="preserve">IV квартал 2026</t>
  </si>
  <si>
    <t xml:space="preserve">И.о. Главы Маслянинского муниципального округа Новосибирской области                                                                 А.С. Смердов</t>
  </si>
  <si>
    <t xml:space="preserve">Применяемые сокращения:</t>
  </si>
  <si>
    <t xml:space="preserve">МКД - многоквартирый жилой дом;</t>
  </si>
  <si>
    <t xml:space="preserve">МО - муниципальное образование.</t>
  </si>
  <si>
    <r>
      <rPr>
        <sz val="14"/>
        <rFont val="Times New Roman"/>
      </rPr>
      <t xml:space="preserve">Приложение № 3
  к  постановлению администрации Маслянинского муниципального округа Новосибирской области от </t>
    </r>
    <r>
      <rPr>
        <u val="single"/>
        <sz val="14"/>
        <rFont val="Times New Roman"/>
      </rPr>
      <t xml:space="preserve">20.06.2025г. </t>
    </r>
    <r>
      <rPr>
        <sz val="14"/>
        <rFont val="Times New Roman"/>
      </rPr>
      <t xml:space="preserve">№ </t>
    </r>
    <r>
      <rPr>
        <u val="single"/>
        <sz val="14"/>
        <rFont val="Times New Roman"/>
      </rPr>
      <t>730-па</t>
    </r>
  </si>
  <si>
    <t xml:space="preserve">Планируемые показатели выполнения программы муниципального образования Маслянинского муниципального округа Новосибирской области по переселению граждан из аварийного жилищного фонда</t>
  </si>
  <si>
    <t xml:space="preserve">Наименование муниципального образования</t>
  </si>
  <si>
    <t xml:space="preserve">Количество граждан, подлежащих переселению из аварийного жилищного фонда</t>
  </si>
  <si>
    <t>2025г.</t>
  </si>
  <si>
    <t>2026г.</t>
  </si>
  <si>
    <t>2027г.</t>
  </si>
  <si>
    <t>2028г.</t>
  </si>
  <si>
    <t>2029г.</t>
  </si>
  <si>
    <t>2030г.</t>
  </si>
  <si>
    <t>2031г.</t>
  </si>
  <si>
    <t>2032г.</t>
  </si>
  <si>
    <t>шт.</t>
  </si>
  <si>
    <t xml:space="preserve">Итого по программе муниципального образовния Маслянинского муниципального округа Новосибирской области на 2025-2032 гг.</t>
  </si>
  <si>
    <t xml:space="preserve">Итого по этапам программы</t>
  </si>
  <si>
    <t xml:space="preserve">Маслянинский муниципальный округ Новосибирской области, рабочий поселок Маслянино, улица Торговая, дом 3</t>
  </si>
  <si>
    <t xml:space="preserve">Маслянинский муниципальный округ Новосибирской области, рабочий поселок Маслянино, улица Учительская, дом 12</t>
  </si>
  <si>
    <t xml:space="preserve">Маслянинский муниципальный округ Новосибирской области, рабочий поселок Маслянино, улица Санаторная, дом 16</t>
  </si>
  <si>
    <t xml:space="preserve">Маслянинский муниципальный округ Новосибирской области, рабочий поселок Маслянино, улица Учительская, дом 14</t>
  </si>
  <si>
    <t xml:space="preserve">Маслянинский муниципальный округ Новосибирской области, рабочий поселок Маслянино, улица Линейная, дом 7а</t>
  </si>
  <si>
    <t xml:space="preserve">Маслянинский муниципальный округ Новосибирской области, рабочий поселок Маслянино, улица Восточная, дом 26</t>
  </si>
  <si>
    <t xml:space="preserve">Маслянинский муниципальный округ Новосибирской области, рабочий поселок Маслянино, улица Сельская, дом 11</t>
  </si>
  <si>
    <t xml:space="preserve">Маслянинский муниципальный округ Новосибирской области, рабочий поселок Маслянино, улица Чанкина, дом 15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</si>
</sst>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(* #,##0.00_);_(* \(#,##0.00\);_(* &quot;-&quot;??_);_(@_)"/>
    <numFmt numFmtId="161" formatCode="0.0"/>
  </numFmts>
  <fonts count="16">
    <font>
      <sz val="10.000000"/>
      <color theme="1"/>
      <name val="Arial"/>
    </font>
    <font>
      <sz val="10.000000"/>
      <name val="Times New Roman"/>
    </font>
    <font>
      <sz val="10.000000"/>
      <name val="Arial"/>
    </font>
    <font>
      <sz val="11.000000"/>
      <color theme="1"/>
      <name val="Calibri"/>
      <scheme val="minor"/>
    </font>
    <font>
      <sz val="14.000000"/>
      <name val="Times New Roman"/>
    </font>
    <font>
      <b/>
      <sz val="8.000000"/>
      <name val="Times New Roman"/>
    </font>
    <font>
      <sz val="8.000000"/>
      <name val="Calibri"/>
    </font>
    <font>
      <sz val="22.000000"/>
      <name val="Times New Roman"/>
    </font>
    <font>
      <b/>
      <sz val="16.000000"/>
      <name val="Times New Roman"/>
    </font>
    <font>
      <b/>
      <sz val="14.000000"/>
      <name val="Times New Roman"/>
    </font>
    <font>
      <b/>
      <sz val="10.000000"/>
      <color theme="1"/>
      <name val="Arial"/>
    </font>
    <font>
      <sz val="16.000000"/>
      <name val="Times New Roman"/>
    </font>
    <font>
      <sz val="20.000000"/>
      <name val="Times New Roman"/>
    </font>
    <font>
      <b/>
      <sz val="12.000000"/>
      <name val="Times New Roman"/>
    </font>
    <font>
      <sz val="14.000000"/>
      <color theme="1"/>
      <name val="Times New Roman"/>
    </font>
    <font>
      <sz val="22.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1" applyFill="1" applyBorder="1"/>
    <xf fontId="2" fillId="0" borderId="0" numFmtId="160" applyNumberFormat="1" applyFont="1" applyFill="1" applyBorder="1"/>
  </cellStyleXfs>
  <cellXfs count="109">
    <xf fontId="0" fillId="0" borderId="0" numFmtId="0" xfId="0"/>
    <xf fontId="4" fillId="0" borderId="0" numFmtId="0" xfId="0" applyFont="1" applyAlignment="1">
      <alignment horizontal="right" vertical="top" wrapText="1"/>
    </xf>
    <xf fontId="5" fillId="0" borderId="0" numFmtId="0" xfId="0" applyFont="1" applyAlignment="1">
      <alignment horizontal="justify"/>
    </xf>
    <xf fontId="6" fillId="0" borderId="0" numFmtId="0" xfId="0" applyFont="1" applyAlignment="1">
      <alignment horizontal="justify"/>
    </xf>
    <xf fontId="7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/>
    </xf>
    <xf fontId="4" fillId="0" borderId="1" numFmtId="0" xfId="0" applyFont="1" applyBorder="1" applyAlignment="1">
      <alignment horizontal="center" textRotation="90" vertical="center"/>
    </xf>
    <xf fontId="4" fillId="0" borderId="3" numFmtId="0" xfId="0" applyFont="1" applyBorder="1" applyAlignment="1">
      <alignment horizontal="center" textRotation="90" vertical="center"/>
    </xf>
    <xf fontId="4" fillId="0" borderId="1" numFmtId="0" xfId="0" applyFont="1" applyBorder="1" applyAlignment="1">
      <alignment horizontal="justify" wrapText="1"/>
    </xf>
    <xf fontId="4" fillId="0" borderId="1" numFmtId="0" xfId="0" applyFont="1" applyBorder="1" applyAlignment="1">
      <alignment horizontal="center" wrapText="1"/>
    </xf>
    <xf fontId="9" fillId="0" borderId="4" numFmtId="0" xfId="0" applyFont="1" applyBorder="1" applyAlignment="1">
      <alignment horizontal="left" vertical="center" wrapText="1"/>
    </xf>
    <xf fontId="9" fillId="0" borderId="5" numFmtId="0" xfId="0" applyFont="1" applyBorder="1" applyAlignment="1">
      <alignment horizontal="left" vertical="center" wrapText="1"/>
    </xf>
    <xf fontId="9" fillId="0" borderId="1" numFmtId="2" xfId="0" applyNumberFormat="1" applyFont="1" applyBorder="1" applyAlignment="1">
      <alignment horizontal="center" vertical="center"/>
    </xf>
    <xf fontId="9" fillId="0" borderId="1" numFmtId="4" xfId="0" applyNumberFormat="1" applyFont="1" applyBorder="1" applyAlignment="1">
      <alignment horizontal="center" vertical="center"/>
    </xf>
    <xf fontId="10" fillId="0" borderId="0" numFmtId="0" xfId="0" applyFont="1"/>
    <xf fontId="9" fillId="0" borderId="1" numFmtId="0" xfId="0" applyFont="1" applyBorder="1" applyAlignment="1">
      <alignment horizontal="justify" vertical="top"/>
    </xf>
    <xf fontId="4" fillId="0" borderId="1" numFmtId="0" xfId="0" applyFont="1" applyBorder="1" applyAlignment="1">
      <alignment horizontal="center" vertical="center"/>
    </xf>
    <xf fontId="4" fillId="2" borderId="1" numFmtId="0" xfId="0" applyFont="1" applyFill="1" applyBorder="1" applyAlignment="1">
      <alignment horizontal="left" vertical="center" wrapText="1"/>
    </xf>
    <xf fontId="4" fillId="0" borderId="1" numFmtId="2" xfId="0" applyNumberFormat="1" applyFont="1" applyBorder="1" applyAlignment="1">
      <alignment horizontal="center" vertical="center"/>
    </xf>
    <xf fontId="4" fillId="0" borderId="1" numFmtId="4" xfId="0" applyNumberFormat="1" applyFont="1" applyBorder="1" applyAlignment="1">
      <alignment horizontal="center" vertical="center"/>
    </xf>
    <xf fontId="4" fillId="0" borderId="1" numFmtId="0" xfId="0" applyFont="1" applyBorder="1" applyAlignment="1">
      <alignment vertical="center" wrapText="1"/>
    </xf>
    <xf fontId="7" fillId="0" borderId="0" numFmtId="0" xfId="0" applyFont="1"/>
    <xf fontId="4" fillId="0" borderId="0" numFmtId="0" xfId="0" applyFont="1" applyAlignment="1">
      <alignment horizontal="left" vertical="top" wrapText="1"/>
    </xf>
    <xf fontId="4" fillId="0" borderId="0" numFmtId="0" xfId="0" applyFont="1" applyAlignment="1">
      <alignment horizontal="left" vertical="top"/>
    </xf>
    <xf fontId="4" fillId="0" borderId="0" numFmtId="0" xfId="0" applyFont="1" applyAlignment="1">
      <alignment horizontal="right" vertical="top" wrapText="1"/>
    </xf>
    <xf fontId="11" fillId="0" borderId="0" numFmtId="0" xfId="0" applyFont="1" applyAlignment="1">
      <alignment vertical="center" wrapText="1"/>
    </xf>
    <xf fontId="12" fillId="0" borderId="0" numFmtId="0" xfId="0" applyFont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top" wrapText="1"/>
    </xf>
    <xf fontId="4" fillId="0" borderId="2" numFmtId="0" xfId="0" applyFont="1" applyBorder="1" applyAlignment="1">
      <alignment horizontal="center" textRotation="90" vertical="center" wrapText="1"/>
    </xf>
    <xf fontId="4" fillId="0" borderId="4" numFmtId="0" xfId="0" applyFont="1" applyBorder="1" applyAlignment="1">
      <alignment horizontal="center" vertical="top" wrapText="1"/>
    </xf>
    <xf fontId="4" fillId="0" borderId="8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1" numFmtId="0" xfId="0" applyFont="1" applyBorder="1" applyAlignment="1">
      <alignment horizontal="center" textRotation="90" vertical="center" wrapText="1"/>
    </xf>
    <xf fontId="4" fillId="3" borderId="1" numFmtId="0" xfId="0" applyFont="1" applyFill="1" applyBorder="1" applyAlignment="1">
      <alignment horizontal="center" textRotation="90" vertical="center" wrapText="1"/>
    </xf>
    <xf fontId="4" fillId="3" borderId="4" numFmtId="0" xfId="0" applyFont="1" applyFill="1" applyBorder="1" applyAlignment="1">
      <alignment horizontal="center" vertical="top" wrapText="1"/>
    </xf>
    <xf fontId="4" fillId="3" borderId="5" numFmtId="0" xfId="0" applyFont="1" applyFill="1" applyBorder="1" applyAlignment="1">
      <alignment horizontal="center" vertical="top" wrapText="1"/>
    </xf>
    <xf fontId="4" fillId="0" borderId="2" numFmtId="0" xfId="0" applyFont="1" applyBorder="1" applyAlignment="1">
      <alignment horizontal="center" vertical="top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left" vertical="top" wrapText="1"/>
    </xf>
    <xf fontId="9" fillId="0" borderId="5" numFmtId="0" xfId="0" applyFont="1" applyBorder="1" applyAlignment="1">
      <alignment horizontal="left" vertical="top" wrapText="1"/>
    </xf>
    <xf fontId="4" fillId="0" borderId="1" numFmtId="0" xfId="0" applyFont="1" applyBorder="1" applyAlignment="1">
      <alignment horizontal="center" textRotation="90"/>
    </xf>
    <xf fontId="4" fillId="0" borderId="1" numFmtId="0" xfId="0" applyFont="1" applyBorder="1" applyAlignment="1">
      <alignment horizontal="center" textRotation="90" wrapText="1"/>
    </xf>
    <xf fontId="9" fillId="0" borderId="1" numFmtId="1" xfId="0" applyNumberFormat="1" applyFont="1" applyBorder="1" applyAlignment="1">
      <alignment horizontal="center" vertical="center"/>
    </xf>
    <xf fontId="9" fillId="2" borderId="1" numFmtId="4" xfId="0" applyNumberFormat="1" applyFont="1" applyFill="1" applyBorder="1" applyAlignment="1">
      <alignment horizontal="center" vertical="center"/>
    </xf>
    <xf fontId="9" fillId="0" borderId="4" numFmtId="0" xfId="0" applyFont="1" applyBorder="1" applyAlignment="1">
      <alignment horizontal="left" vertical="center"/>
    </xf>
    <xf fontId="9" fillId="0" borderId="5" numFmtId="0" xfId="0" applyFont="1" applyBorder="1" applyAlignment="1">
      <alignment horizontal="left" vertical="center"/>
    </xf>
    <xf fontId="9" fillId="0" borderId="1" numFmtId="0" xfId="0" applyFont="1" applyBorder="1" applyAlignment="1">
      <alignment horizontal="center" vertical="center"/>
    </xf>
    <xf fontId="9" fillId="0" borderId="1" numFmtId="14" xfId="0" applyNumberFormat="1" applyFont="1" applyBorder="1" applyAlignment="1">
      <alignment horizontal="center" vertical="center" wrapText="1"/>
    </xf>
    <xf fontId="9" fillId="2" borderId="1" numFmtId="2" xfId="0" applyNumberFormat="1" applyFont="1" applyFill="1" applyBorder="1" applyAlignment="1">
      <alignment horizontal="center" vertical="center"/>
    </xf>
    <xf fontId="4" fillId="0" borderId="1" numFmtId="14" xfId="0" applyNumberFormat="1" applyFont="1" applyBorder="1" applyAlignment="1">
      <alignment horizontal="center" vertical="center"/>
    </xf>
    <xf fontId="4" fillId="0" borderId="1" numFmtId="14" xfId="0" applyNumberFormat="1" applyFont="1" applyBorder="1" applyAlignment="1">
      <alignment horizontal="center" vertical="center" wrapText="1"/>
    </xf>
    <xf fontId="4" fillId="0" borderId="1" numFmtId="1" xfId="0" applyNumberFormat="1" applyFont="1" applyBorder="1" applyAlignment="1">
      <alignment horizontal="center" vertical="center"/>
    </xf>
    <xf fontId="4" fillId="2" borderId="1" numFmtId="1" xfId="0" applyNumberFormat="1" applyFont="1" applyFill="1" applyBorder="1" applyAlignment="1">
      <alignment horizontal="center" vertical="center"/>
    </xf>
    <xf fontId="14" fillId="2" borderId="1" numFmtId="0" xfId="0" applyFont="1" applyFill="1" applyBorder="1" applyAlignment="1">
      <alignment horizontal="center" vertical="center" wrapText="1"/>
    </xf>
    <xf fontId="4" fillId="2" borderId="1" numFmtId="2" xfId="0" applyNumberFormat="1" applyFont="1" applyFill="1" applyBorder="1" applyAlignment="1">
      <alignment horizontal="center" vertical="center"/>
    </xf>
    <xf fontId="4" fillId="2" borderId="1" numFmtId="4" xfId="0" applyNumberFormat="1" applyFont="1" applyFill="1" applyBorder="1" applyAlignment="1">
      <alignment horizontal="center"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161" xfId="0" applyNumberFormat="1" applyFont="1" applyBorder="1" applyAlignment="1">
      <alignment horizontal="center" vertical="center"/>
    </xf>
    <xf fontId="9" fillId="0" borderId="1" numFmtId="0" xfId="0" applyFont="1" applyBorder="1" applyAlignment="1">
      <alignment vertical="center"/>
    </xf>
    <xf fontId="9" fillId="0" borderId="1" numFmtId="14" xfId="0" applyNumberFormat="1" applyFont="1" applyBorder="1" applyAlignment="1">
      <alignment horizontal="center" vertical="center"/>
    </xf>
    <xf fontId="9" fillId="0" borderId="1" numFmtId="161" xfId="0" applyNumberFormat="1" applyFont="1" applyBorder="1" applyAlignment="1">
      <alignment horizontal="center" vertical="center"/>
    </xf>
    <xf fontId="9" fillId="0" borderId="1" numFmtId="4" xfId="0" applyNumberFormat="1" applyFont="1" applyBorder="1" applyAlignment="1">
      <alignment horizontal="center" vertical="center" wrapText="1"/>
    </xf>
    <xf fontId="11" fillId="0" borderId="0" numFmtId="0" xfId="0" applyFont="1" applyAlignment="1">
      <alignment horizontal="left"/>
    </xf>
    <xf fontId="15" fillId="0" borderId="0" numFmtId="0" xfId="0" applyFont="1"/>
    <xf fontId="4" fillId="0" borderId="0" numFmtId="0" xfId="0" applyFont="1" applyAlignment="1">
      <alignment horizontal="left"/>
    </xf>
    <xf fontId="0" fillId="0" borderId="0" numFmtId="0" xfId="0"/>
    <xf fontId="4" fillId="0" borderId="0" numFmtId="0" xfId="0" applyFont="1" applyAlignment="1">
      <alignment vertical="top" wrapText="1"/>
    </xf>
    <xf fontId="4" fillId="0" borderId="4" numFmtId="0" xfId="0" applyFont="1" applyBorder="1" applyAlignment="1">
      <alignment horizontal="center" vertical="top"/>
    </xf>
    <xf fontId="4" fillId="0" borderId="8" numFmtId="0" xfId="0" applyFont="1" applyBorder="1" applyAlignment="1">
      <alignment horizontal="center" vertical="top"/>
    </xf>
    <xf fontId="4" fillId="0" borderId="5" numFmtId="0" xfId="0" applyFont="1" applyBorder="1" applyAlignment="1">
      <alignment horizontal="center" vertical="top"/>
    </xf>
    <xf fontId="4" fillId="0" borderId="5" numFmtId="0" xfId="0" applyFont="1" applyBorder="1" applyAlignment="1">
      <alignment wrapText="1"/>
    </xf>
    <xf fontId="4" fillId="0" borderId="1" numFmtId="0" xfId="0" applyFont="1" applyBorder="1" applyAlignment="1">
      <alignment horizontal="center"/>
    </xf>
    <xf fontId="4" fillId="0" borderId="5" numFmtId="0" xfId="0" applyFont="1" applyBorder="1"/>
    <xf fontId="9" fillId="0" borderId="1" numFmtId="0" xfId="0" applyFont="1" applyBorder="1" applyAlignment="1">
      <alignment horizontal="left" vertical="center" wrapText="1"/>
    </xf>
    <xf fontId="9" fillId="0" borderId="4" numFmtId="2" xfId="0" applyNumberFormat="1" applyFont="1" applyBorder="1" applyAlignment="1">
      <alignment horizontal="center" vertical="center"/>
    </xf>
    <xf fontId="9" fillId="0" borderId="5" numFmtId="2" xfId="0" applyNumberFormat="1" applyFont="1" applyBorder="1" applyAlignment="1">
      <alignment horizontal="center" vertical="center"/>
    </xf>
    <xf fontId="9" fillId="0" borderId="4" numFmtId="1" xfId="0" applyNumberFormat="1" applyFont="1" applyBorder="1" applyAlignment="1">
      <alignment vertical="center"/>
    </xf>
    <xf fontId="9" fillId="0" borderId="5" numFmtId="1" xfId="0" applyNumberFormat="1" applyFont="1" applyBorder="1" applyAlignment="1">
      <alignment vertical="center"/>
    </xf>
    <xf fontId="9" fillId="0" borderId="4" numFmtId="1" xfId="0" applyNumberFormat="1" applyFont="1" applyBorder="1" applyAlignment="1">
      <alignment horizontal="center" vertical="center"/>
    </xf>
    <xf fontId="4" fillId="0" borderId="0" numFmtId="0" xfId="0" applyFont="1"/>
    <xf fontId="4" fillId="0" borderId="1" numFmtId="0" xfId="0" applyFont="1" applyBorder="1" applyAlignment="1">
      <alignment horizontal="left" wrapText="1"/>
    </xf>
    <xf fontId="4" fillId="0" borderId="4" numFmtId="0" xfId="0" applyFont="1" applyBorder="1" applyAlignment="1">
      <alignment horizontal="left" wrapText="1"/>
    </xf>
    <xf fontId="4" fillId="0" borderId="4" numFmtId="2" xfId="0" applyNumberFormat="1" applyFont="1" applyBorder="1" applyAlignment="1">
      <alignment horizontal="center" vertical="center"/>
    </xf>
    <xf fontId="4" fillId="0" borderId="5" numFmtId="2" xfId="0" applyNumberFormat="1" applyFont="1" applyBorder="1" applyAlignment="1">
      <alignment horizontal="center" vertical="center"/>
    </xf>
    <xf fontId="4" fillId="0" borderId="4" numFmtId="1" xfId="0" applyNumberFormat="1" applyFont="1" applyBorder="1" applyAlignment="1">
      <alignment horizontal="center" vertical="center"/>
    </xf>
    <xf fontId="4" fillId="0" borderId="5" numFmtId="1" xfId="0" applyNumberFormat="1" applyFont="1" applyBorder="1" applyAlignment="1">
      <alignment horizontal="center" vertical="center"/>
    </xf>
    <xf fontId="9" fillId="0" borderId="4" numFmtId="2" xfId="0" applyNumberFormat="1" applyFont="1" applyBorder="1" applyAlignment="1">
      <alignment horizontal="center" vertical="center" wrapText="1"/>
    </xf>
    <xf fontId="9" fillId="0" borderId="4" numFmtId="161" xfId="0" applyNumberFormat="1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/>
    </xf>
    <xf fontId="9" fillId="0" borderId="5" numFmtId="0" xfId="0" applyFont="1" applyBorder="1" applyAlignment="1">
      <alignment horizontal="center" vertical="center"/>
    </xf>
    <xf fontId="9" fillId="0" borderId="5" numFmtId="1" xfId="0" applyNumberFormat="1" applyFont="1" applyBorder="1" applyAlignment="1">
      <alignment horizontal="center" vertical="center"/>
    </xf>
    <xf fontId="0" fillId="0" borderId="1" numFmtId="0" xfId="0" applyBorder="1"/>
    <xf fontId="4" fillId="0" borderId="0" numFmtId="0" xfId="0" applyFont="1" applyAlignment="1">
      <alignment horizontal="center" wrapText="1"/>
    </xf>
    <xf fontId="4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/>
    </xf>
    <xf fontId="4" fillId="0" borderId="0" numFmtId="1" xfId="0" applyNumberFormat="1" applyFont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Процентный 2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F1" zoomScale="85" workbookViewId="0">
      <selection activeCell="L12" activeCellId="0" sqref="L12"/>
    </sheetView>
  </sheetViews>
  <sheetFormatPr defaultRowHeight="12.75" customHeight="1"/>
  <cols>
    <col customWidth="1" min="1" max="1" width="5.44140625"/>
    <col customWidth="1" min="2" max="2" width="60.88671875"/>
    <col customWidth="1" min="3" max="3" width="18.5546875"/>
    <col customWidth="1" min="4" max="4" width="18.6640625"/>
    <col customWidth="1" min="5" max="5" width="16.44140625"/>
    <col customWidth="1" min="6" max="6" width="11.77734375"/>
    <col customWidth="1" min="7" max="7" width="14.88671875"/>
    <col customWidth="1" min="8" max="8" width="9.21875"/>
    <col customWidth="1" min="9" max="9" width="13"/>
    <col customWidth="1" min="10" max="10" width="15"/>
    <col customWidth="1" min="11" max="11" width="9.77734375"/>
    <col customWidth="1" min="12" max="12" width="16.6640625"/>
    <col customWidth="1" min="13" max="13" width="10.33203125"/>
    <col customWidth="1" min="14" max="14" width="15.88671875"/>
    <col customWidth="1" min="15" max="15" width="13.44140625"/>
    <col customWidth="1" min="16" max="16" width="15.5546875"/>
  </cols>
  <sheetData>
    <row r="1" ht="67.799999999999997" customHeight="1">
      <c r="H1" s="1" t="s">
        <v>0</v>
      </c>
      <c r="I1" s="1"/>
      <c r="J1" s="1"/>
      <c r="K1" s="1"/>
      <c r="L1" s="1"/>
      <c r="M1" s="1"/>
      <c r="N1" s="1"/>
      <c r="O1" s="1"/>
      <c r="P1" s="1"/>
    </row>
    <row r="2" ht="23.25" customHeight="1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</row>
    <row r="3" ht="39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19999999999999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81" customHeight="1">
      <c r="A5" s="7" t="s">
        <v>2</v>
      </c>
      <c r="B5" s="7" t="s">
        <v>3</v>
      </c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 t="s">
        <v>9</v>
      </c>
      <c r="N5" s="7"/>
      <c r="O5" s="7" t="s">
        <v>10</v>
      </c>
      <c r="P5" s="7"/>
    </row>
    <row r="6" ht="65.25" customHeight="1">
      <c r="A6" s="7"/>
      <c r="B6" s="7"/>
      <c r="C6" s="8" t="s">
        <v>11</v>
      </c>
      <c r="D6" s="9" t="s">
        <v>12</v>
      </c>
      <c r="E6" s="8" t="s">
        <v>11</v>
      </c>
      <c r="F6" s="10" t="s">
        <v>13</v>
      </c>
      <c r="G6" s="8" t="s">
        <v>11</v>
      </c>
      <c r="H6" s="10" t="s">
        <v>13</v>
      </c>
      <c r="I6" s="8" t="s">
        <v>11</v>
      </c>
      <c r="J6" s="10" t="s">
        <v>13</v>
      </c>
      <c r="K6" s="8" t="s">
        <v>11</v>
      </c>
      <c r="L6" s="10" t="s">
        <v>13</v>
      </c>
      <c r="M6" s="8" t="s">
        <v>11</v>
      </c>
      <c r="N6" s="8" t="s">
        <v>13</v>
      </c>
      <c r="O6" s="8" t="s">
        <v>11</v>
      </c>
      <c r="P6" s="8" t="s">
        <v>13</v>
      </c>
    </row>
    <row r="7" ht="80.25" customHeight="1">
      <c r="A7" s="7"/>
      <c r="B7" s="7"/>
      <c r="C7" s="8"/>
      <c r="D7" s="11"/>
      <c r="E7" s="8"/>
      <c r="F7" s="10"/>
      <c r="G7" s="8"/>
      <c r="H7" s="10"/>
      <c r="I7" s="8"/>
      <c r="J7" s="10"/>
      <c r="K7" s="8"/>
      <c r="L7" s="10"/>
      <c r="M7" s="8"/>
      <c r="N7" s="8"/>
      <c r="O7" s="8"/>
      <c r="P7" s="8"/>
    </row>
    <row r="8" ht="17.25">
      <c r="A8" s="12"/>
      <c r="B8" s="12"/>
      <c r="C8" s="13" t="s">
        <v>14</v>
      </c>
      <c r="D8" s="13" t="s">
        <v>15</v>
      </c>
      <c r="E8" s="13" t="s">
        <v>14</v>
      </c>
      <c r="F8" s="13" t="s">
        <v>15</v>
      </c>
      <c r="G8" s="13" t="s">
        <v>14</v>
      </c>
      <c r="H8" s="13" t="s">
        <v>15</v>
      </c>
      <c r="I8" s="13" t="s">
        <v>14</v>
      </c>
      <c r="J8" s="13" t="s">
        <v>15</v>
      </c>
      <c r="K8" s="13" t="s">
        <v>14</v>
      </c>
      <c r="L8" s="13" t="s">
        <v>15</v>
      </c>
      <c r="M8" s="13" t="s">
        <v>14</v>
      </c>
      <c r="N8" s="13" t="s">
        <v>15</v>
      </c>
      <c r="O8" s="13" t="s">
        <v>14</v>
      </c>
      <c r="P8" s="13" t="s">
        <v>15</v>
      </c>
    </row>
    <row r="9" ht="61.799999999999997" customHeight="1">
      <c r="A9" s="14" t="s">
        <v>16</v>
      </c>
      <c r="B9" s="15"/>
      <c r="C9" s="16">
        <f>C12+C13+C14+C15+C16+C17+C18+C19</f>
        <v>834.17999999999984</v>
      </c>
      <c r="D9" s="17">
        <f>D12+D13+D14+D15+D16+D17+D18+D19</f>
        <v>95585349.480000004</v>
      </c>
      <c r="E9" s="16">
        <f t="shared" ref="E9:P9" si="0">SUM(E11)</f>
        <v>0</v>
      </c>
      <c r="F9" s="16">
        <f t="shared" si="0"/>
        <v>0</v>
      </c>
      <c r="G9" s="16">
        <f t="shared" si="0"/>
        <v>0</v>
      </c>
      <c r="H9" s="16">
        <f t="shared" si="0"/>
        <v>0</v>
      </c>
      <c r="I9" s="16">
        <f>I11</f>
        <v>29.800000000000001</v>
      </c>
      <c r="J9" s="17">
        <f>J11</f>
        <v>3414662.8000000003</v>
      </c>
      <c r="K9" s="16">
        <f>K11</f>
        <v>804.37999999999988</v>
      </c>
      <c r="L9" s="16">
        <f>L12+L13+L14+L15+L16+L17+L18+L19</f>
        <v>92170686.680000007</v>
      </c>
      <c r="M9" s="16">
        <f t="shared" si="0"/>
        <v>0</v>
      </c>
      <c r="N9" s="16">
        <f t="shared" si="0"/>
        <v>0</v>
      </c>
      <c r="O9" s="16">
        <f t="shared" si="0"/>
        <v>0</v>
      </c>
      <c r="P9" s="16">
        <f t="shared" si="0"/>
        <v>0</v>
      </c>
    </row>
    <row r="10" s="18" customFormat="1" ht="21.600000000000001" customHeight="1">
      <c r="A10" s="19" t="s">
        <v>17</v>
      </c>
      <c r="B10" s="19"/>
      <c r="C10" s="16">
        <v>0</v>
      </c>
      <c r="D10" s="17">
        <v>0</v>
      </c>
      <c r="E10" s="16">
        <f t="shared" ref="E10:E11" si="1">SUM(E11:E14)</f>
        <v>0</v>
      </c>
      <c r="F10" s="16">
        <f t="shared" ref="F10:F11" si="2">SUM(F11:F14)</f>
        <v>0</v>
      </c>
      <c r="G10" s="16">
        <f t="shared" ref="G10:G11" si="3">SUM(G11:G14)</f>
        <v>0</v>
      </c>
      <c r="H10" s="16">
        <f t="shared" ref="H10:H11" si="4">SUM(H11:H14)</f>
        <v>0</v>
      </c>
      <c r="I10" s="16">
        <v>0</v>
      </c>
      <c r="J10" s="17">
        <v>0</v>
      </c>
      <c r="K10" s="16">
        <v>0</v>
      </c>
      <c r="L10" s="16">
        <v>0</v>
      </c>
      <c r="M10" s="16">
        <f t="shared" ref="M10:M11" si="5">SUM(M11:M14)</f>
        <v>0</v>
      </c>
      <c r="N10" s="16">
        <f t="shared" ref="N10:N11" si="6">SUM(N11:N14)</f>
        <v>0</v>
      </c>
      <c r="O10" s="16">
        <f t="shared" ref="O10:O11" si="7">SUM(O11:O14)</f>
        <v>0</v>
      </c>
      <c r="P10" s="16">
        <f t="shared" ref="P10:P11" si="8">SUM(P11:P14)</f>
        <v>0</v>
      </c>
    </row>
    <row r="11" s="18" customFormat="1" ht="21.600000000000001" customHeight="1">
      <c r="A11" s="19" t="s">
        <v>18</v>
      </c>
      <c r="B11" s="19"/>
      <c r="C11" s="16">
        <f>C12+C13+C14+C15+C16+C17+C18+C19</f>
        <v>834.17999999999984</v>
      </c>
      <c r="D11" s="17">
        <f>D12+D13+D14+D15+D16+D17+D18+D19</f>
        <v>95585349.480000004</v>
      </c>
      <c r="E11" s="16">
        <f t="shared" si="1"/>
        <v>0</v>
      </c>
      <c r="F11" s="16">
        <f t="shared" si="2"/>
        <v>0</v>
      </c>
      <c r="G11" s="16">
        <f t="shared" si="3"/>
        <v>0</v>
      </c>
      <c r="H11" s="16">
        <f t="shared" si="4"/>
        <v>0</v>
      </c>
      <c r="I11" s="16">
        <v>29.800000000000001</v>
      </c>
      <c r="J11" s="17">
        <f>J12</f>
        <v>3414662.8000000003</v>
      </c>
      <c r="K11" s="16">
        <f>K12+K13+K14+K15+K16+K17+K18+K19</f>
        <v>804.37999999999988</v>
      </c>
      <c r="L11" s="16">
        <f>L12+L13+L14+L15+L16+L17+L18+L19</f>
        <v>92170686.680000007</v>
      </c>
      <c r="M11" s="16">
        <f t="shared" si="5"/>
        <v>0</v>
      </c>
      <c r="N11" s="16">
        <f t="shared" si="6"/>
        <v>0</v>
      </c>
      <c r="O11" s="16">
        <f t="shared" si="7"/>
        <v>0</v>
      </c>
      <c r="P11" s="16">
        <f t="shared" si="8"/>
        <v>0</v>
      </c>
    </row>
    <row r="12" ht="40.5" customHeight="1">
      <c r="A12" s="20">
        <v>1</v>
      </c>
      <c r="B12" s="21" t="s">
        <v>19</v>
      </c>
      <c r="C12" s="22">
        <v>249.5</v>
      </c>
      <c r="D12" s="23">
        <f t="shared" ref="D12:D19" si="9">C12*114586</f>
        <v>28589207</v>
      </c>
      <c r="E12" s="22">
        <v>0</v>
      </c>
      <c r="F12" s="22">
        <v>0</v>
      </c>
      <c r="G12" s="22">
        <v>0</v>
      </c>
      <c r="H12" s="22">
        <v>0</v>
      </c>
      <c r="I12" s="22">
        <v>29.800000000000001</v>
      </c>
      <c r="J12" s="23">
        <f>I12*114586</f>
        <v>3414662.8000000003</v>
      </c>
      <c r="K12" s="22">
        <v>219.69999999999999</v>
      </c>
      <c r="L12" s="22">
        <f t="shared" ref="L12:L19" si="10">K12*114586</f>
        <v>25174544.199999999</v>
      </c>
      <c r="M12" s="22">
        <v>0</v>
      </c>
      <c r="N12" s="22">
        <v>0</v>
      </c>
      <c r="O12" s="22">
        <v>0</v>
      </c>
      <c r="P12" s="22">
        <v>0</v>
      </c>
    </row>
    <row r="13" ht="40.5" customHeight="1">
      <c r="A13" s="20">
        <v>2</v>
      </c>
      <c r="B13" s="21" t="s">
        <v>20</v>
      </c>
      <c r="C13" s="22">
        <v>51.399999999999999</v>
      </c>
      <c r="D13" s="23">
        <f t="shared" si="9"/>
        <v>5889720.3999999994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51.399999999999999</v>
      </c>
      <c r="L13" s="22">
        <f t="shared" si="10"/>
        <v>5889720.3999999994</v>
      </c>
      <c r="M13" s="22">
        <v>0</v>
      </c>
      <c r="N13" s="22">
        <v>0</v>
      </c>
      <c r="O13" s="22">
        <v>0</v>
      </c>
      <c r="P13" s="22">
        <v>0</v>
      </c>
    </row>
    <row r="14" ht="40.5" customHeight="1">
      <c r="A14" s="20">
        <v>3</v>
      </c>
      <c r="B14" s="21" t="s">
        <v>21</v>
      </c>
      <c r="C14" s="22">
        <v>81.400000000000006</v>
      </c>
      <c r="D14" s="23">
        <f t="shared" si="9"/>
        <v>9327300.4000000004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81.400000000000006</v>
      </c>
      <c r="L14" s="22">
        <f t="shared" si="10"/>
        <v>9327300.4000000004</v>
      </c>
      <c r="M14" s="22">
        <v>0</v>
      </c>
      <c r="N14" s="22">
        <v>0</v>
      </c>
      <c r="O14" s="22">
        <v>0</v>
      </c>
      <c r="P14" s="22">
        <v>0</v>
      </c>
    </row>
    <row r="15" ht="40.5" customHeight="1">
      <c r="A15" s="20">
        <v>4</v>
      </c>
      <c r="B15" s="21" t="s">
        <v>22</v>
      </c>
      <c r="C15" s="22">
        <v>114.58</v>
      </c>
      <c r="D15" s="23">
        <f t="shared" si="9"/>
        <v>13129263.879999999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114.58</v>
      </c>
      <c r="L15" s="22">
        <f t="shared" si="10"/>
        <v>13129263.879999999</v>
      </c>
      <c r="M15" s="22">
        <v>0</v>
      </c>
      <c r="N15" s="22">
        <v>0</v>
      </c>
      <c r="O15" s="22">
        <v>0</v>
      </c>
      <c r="P15" s="22">
        <v>0</v>
      </c>
    </row>
    <row r="16" ht="34.5">
      <c r="A16" s="20">
        <v>5</v>
      </c>
      <c r="B16" s="24" t="s">
        <v>23</v>
      </c>
      <c r="C16" s="22">
        <v>47.100000000000001</v>
      </c>
      <c r="D16" s="23">
        <f t="shared" si="9"/>
        <v>5397000.6000000006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47.100000000000001</v>
      </c>
      <c r="L16" s="22">
        <f t="shared" si="10"/>
        <v>5397000.6000000006</v>
      </c>
      <c r="M16" s="22">
        <v>0</v>
      </c>
      <c r="N16" s="22">
        <v>0</v>
      </c>
      <c r="O16" s="22">
        <v>0</v>
      </c>
      <c r="P16" s="22">
        <v>0</v>
      </c>
    </row>
    <row r="17" ht="34.5">
      <c r="A17" s="20">
        <v>6</v>
      </c>
      <c r="B17" s="24" t="s">
        <v>24</v>
      </c>
      <c r="C17" s="22">
        <v>88.299999999999997</v>
      </c>
      <c r="D17" s="23">
        <f t="shared" si="9"/>
        <v>10117943.799999999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88.299999999999997</v>
      </c>
      <c r="L17" s="22">
        <f t="shared" si="10"/>
        <v>10117943.799999999</v>
      </c>
      <c r="M17" s="22">
        <v>0</v>
      </c>
      <c r="N17" s="22">
        <v>0</v>
      </c>
      <c r="O17" s="22">
        <v>0</v>
      </c>
      <c r="P17" s="22">
        <v>0</v>
      </c>
    </row>
    <row r="18" ht="32.25" customHeight="1">
      <c r="A18" s="20">
        <v>7</v>
      </c>
      <c r="B18" s="24" t="s">
        <v>25</v>
      </c>
      <c r="C18" s="22">
        <v>60.700000000000003</v>
      </c>
      <c r="D18" s="23">
        <f t="shared" si="9"/>
        <v>6955370.2000000002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60.700000000000003</v>
      </c>
      <c r="L18" s="22">
        <f t="shared" si="10"/>
        <v>6955370.2000000002</v>
      </c>
      <c r="M18" s="22">
        <v>0</v>
      </c>
      <c r="N18" s="22">
        <v>0</v>
      </c>
      <c r="O18" s="22">
        <v>0</v>
      </c>
      <c r="P18" s="22">
        <v>0</v>
      </c>
    </row>
    <row r="19" ht="36.75" customHeight="1">
      <c r="A19" s="20">
        <v>8</v>
      </c>
      <c r="B19" s="24" t="s">
        <v>26</v>
      </c>
      <c r="C19" s="22">
        <v>141.19999999999999</v>
      </c>
      <c r="D19" s="23">
        <f t="shared" si="9"/>
        <v>16179543.199999999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141.19999999999999</v>
      </c>
      <c r="L19" s="22">
        <f t="shared" si="10"/>
        <v>16179543.199999999</v>
      </c>
      <c r="M19" s="22">
        <v>0</v>
      </c>
      <c r="N19" s="22">
        <v>0</v>
      </c>
      <c r="O19" s="22">
        <v>0</v>
      </c>
      <c r="P19" s="22">
        <v>0</v>
      </c>
    </row>
    <row r="20" s="18" customFormat="1" ht="21.600000000000001" customHeight="1">
      <c r="A20" s="19" t="s">
        <v>27</v>
      </c>
      <c r="B20" s="19"/>
      <c r="C20" s="16">
        <v>0</v>
      </c>
      <c r="D20" s="17">
        <v>0</v>
      </c>
      <c r="E20" s="16">
        <f t="shared" ref="E20:E25" si="11">SUM(E26:E29)</f>
        <v>0</v>
      </c>
      <c r="F20" s="16">
        <f t="shared" ref="F20:F25" si="12">SUM(F26:F29)</f>
        <v>0</v>
      </c>
      <c r="G20" s="16">
        <f t="shared" ref="G20:G25" si="13">SUM(G26:G29)</f>
        <v>0</v>
      </c>
      <c r="H20" s="16">
        <f t="shared" ref="H20:H25" si="14">SUM(H26:H29)</f>
        <v>0</v>
      </c>
      <c r="I20" s="16">
        <v>0</v>
      </c>
      <c r="J20" s="17">
        <v>0</v>
      </c>
      <c r="K20" s="16">
        <v>0</v>
      </c>
      <c r="L20" s="16">
        <v>0</v>
      </c>
      <c r="M20" s="16">
        <f t="shared" ref="M20:M25" si="15">SUM(M26:M29)</f>
        <v>0</v>
      </c>
      <c r="N20" s="16">
        <f t="shared" ref="N20:N25" si="16">SUM(N26:N29)</f>
        <v>0</v>
      </c>
      <c r="O20" s="16">
        <f t="shared" ref="O20:O25" si="17">SUM(O26:O29)</f>
        <v>0</v>
      </c>
      <c r="P20" s="16">
        <f t="shared" ref="P20:P25" si="18">SUM(P26:P29)</f>
        <v>0</v>
      </c>
    </row>
    <row r="21" s="18" customFormat="1" ht="21.600000000000001" customHeight="1">
      <c r="A21" s="19" t="s">
        <v>28</v>
      </c>
      <c r="B21" s="19"/>
      <c r="C21" s="16">
        <v>0</v>
      </c>
      <c r="D21" s="17">
        <v>0</v>
      </c>
      <c r="E21" s="16">
        <f t="shared" si="11"/>
        <v>0</v>
      </c>
      <c r="F21" s="16">
        <f t="shared" si="12"/>
        <v>0</v>
      </c>
      <c r="G21" s="16">
        <f t="shared" si="13"/>
        <v>0</v>
      </c>
      <c r="H21" s="16">
        <f t="shared" si="14"/>
        <v>0</v>
      </c>
      <c r="I21" s="16">
        <v>0</v>
      </c>
      <c r="J21" s="17">
        <v>0</v>
      </c>
      <c r="K21" s="16">
        <v>0</v>
      </c>
      <c r="L21" s="16">
        <v>0</v>
      </c>
      <c r="M21" s="16">
        <f t="shared" si="15"/>
        <v>0</v>
      </c>
      <c r="N21" s="16">
        <f t="shared" si="16"/>
        <v>0</v>
      </c>
      <c r="O21" s="16">
        <f t="shared" si="17"/>
        <v>0</v>
      </c>
      <c r="P21" s="16">
        <f t="shared" si="18"/>
        <v>0</v>
      </c>
    </row>
    <row r="22" s="18" customFormat="1" ht="21.600000000000001" customHeight="1">
      <c r="A22" s="19" t="s">
        <v>29</v>
      </c>
      <c r="B22" s="19"/>
      <c r="C22" s="16">
        <v>0</v>
      </c>
      <c r="D22" s="17">
        <v>0</v>
      </c>
      <c r="E22" s="16">
        <f t="shared" si="11"/>
        <v>0</v>
      </c>
      <c r="F22" s="16">
        <f t="shared" si="12"/>
        <v>0</v>
      </c>
      <c r="G22" s="16">
        <f t="shared" si="13"/>
        <v>0</v>
      </c>
      <c r="H22" s="16">
        <f t="shared" si="14"/>
        <v>0</v>
      </c>
      <c r="I22" s="16">
        <v>0</v>
      </c>
      <c r="J22" s="17">
        <v>0</v>
      </c>
      <c r="K22" s="16">
        <v>0</v>
      </c>
      <c r="L22" s="16">
        <v>0</v>
      </c>
      <c r="M22" s="16">
        <f t="shared" si="15"/>
        <v>0</v>
      </c>
      <c r="N22" s="16">
        <f t="shared" si="16"/>
        <v>0</v>
      </c>
      <c r="O22" s="16">
        <f t="shared" si="17"/>
        <v>0</v>
      </c>
      <c r="P22" s="16">
        <f t="shared" si="18"/>
        <v>0</v>
      </c>
    </row>
    <row r="23" s="18" customFormat="1" ht="21.600000000000001" customHeight="1">
      <c r="A23" s="19" t="s">
        <v>30</v>
      </c>
      <c r="B23" s="19"/>
      <c r="C23" s="16">
        <v>0</v>
      </c>
      <c r="D23" s="17">
        <v>0</v>
      </c>
      <c r="E23" s="16">
        <f t="shared" si="11"/>
        <v>0</v>
      </c>
      <c r="F23" s="16">
        <f t="shared" si="12"/>
        <v>0</v>
      </c>
      <c r="G23" s="16">
        <f t="shared" si="13"/>
        <v>0</v>
      </c>
      <c r="H23" s="16">
        <f t="shared" si="14"/>
        <v>0</v>
      </c>
      <c r="I23" s="16">
        <v>0</v>
      </c>
      <c r="J23" s="17">
        <v>0</v>
      </c>
      <c r="K23" s="16">
        <v>0</v>
      </c>
      <c r="L23" s="16">
        <v>0</v>
      </c>
      <c r="M23" s="16">
        <f t="shared" si="15"/>
        <v>0</v>
      </c>
      <c r="N23" s="16">
        <f t="shared" si="16"/>
        <v>0</v>
      </c>
      <c r="O23" s="16">
        <f t="shared" si="17"/>
        <v>0</v>
      </c>
      <c r="P23" s="16">
        <f t="shared" si="18"/>
        <v>0</v>
      </c>
    </row>
    <row r="24" s="18" customFormat="1" ht="21.600000000000001" customHeight="1">
      <c r="A24" s="19" t="s">
        <v>31</v>
      </c>
      <c r="B24" s="19"/>
      <c r="C24" s="16">
        <v>0</v>
      </c>
      <c r="D24" s="17">
        <v>0</v>
      </c>
      <c r="E24" s="16">
        <f t="shared" si="11"/>
        <v>0</v>
      </c>
      <c r="F24" s="16">
        <f t="shared" si="12"/>
        <v>0</v>
      </c>
      <c r="G24" s="16">
        <f t="shared" si="13"/>
        <v>0</v>
      </c>
      <c r="H24" s="16">
        <f t="shared" si="14"/>
        <v>0</v>
      </c>
      <c r="I24" s="16">
        <v>0</v>
      </c>
      <c r="J24" s="17">
        <v>0</v>
      </c>
      <c r="K24" s="16">
        <v>0</v>
      </c>
      <c r="L24" s="16">
        <v>0</v>
      </c>
      <c r="M24" s="16">
        <f t="shared" si="15"/>
        <v>0</v>
      </c>
      <c r="N24" s="16">
        <f t="shared" si="16"/>
        <v>0</v>
      </c>
      <c r="O24" s="16">
        <f t="shared" si="17"/>
        <v>0</v>
      </c>
      <c r="P24" s="16">
        <f t="shared" si="18"/>
        <v>0</v>
      </c>
    </row>
    <row r="25" s="18" customFormat="1" ht="21.600000000000001" customHeight="1">
      <c r="A25" s="19" t="s">
        <v>32</v>
      </c>
      <c r="B25" s="19"/>
      <c r="C25" s="16">
        <v>0</v>
      </c>
      <c r="D25" s="17">
        <v>0</v>
      </c>
      <c r="E25" s="16">
        <f t="shared" si="11"/>
        <v>0</v>
      </c>
      <c r="F25" s="16">
        <f t="shared" si="12"/>
        <v>0</v>
      </c>
      <c r="G25" s="16">
        <f t="shared" si="13"/>
        <v>0</v>
      </c>
      <c r="H25" s="16">
        <f t="shared" si="14"/>
        <v>0</v>
      </c>
      <c r="I25" s="16">
        <v>0</v>
      </c>
      <c r="J25" s="17">
        <v>0</v>
      </c>
      <c r="K25" s="16">
        <v>0</v>
      </c>
      <c r="L25" s="16">
        <v>0</v>
      </c>
      <c r="M25" s="16">
        <f t="shared" si="15"/>
        <v>0</v>
      </c>
      <c r="N25" s="16">
        <f t="shared" si="16"/>
        <v>0</v>
      </c>
      <c r="O25" s="16">
        <f t="shared" si="17"/>
        <v>0</v>
      </c>
      <c r="P25" s="16">
        <f t="shared" si="18"/>
        <v>0</v>
      </c>
    </row>
    <row r="26" ht="26.25">
      <c r="B26" s="25"/>
    </row>
    <row r="27" ht="27.75" customHeight="1">
      <c r="A27" s="26" t="s">
        <v>33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</sheetData>
  <mergeCells count="36">
    <mergeCell ref="H1:P1"/>
    <mergeCell ref="G2:L2"/>
    <mergeCell ref="A3:P3"/>
    <mergeCell ref="A5:A7"/>
    <mergeCell ref="B5:B7"/>
    <mergeCell ref="C5:D5"/>
    <mergeCell ref="E5:F5"/>
    <mergeCell ref="G5:H5"/>
    <mergeCell ref="I5:J5"/>
    <mergeCell ref="K5:L5"/>
    <mergeCell ref="M5:N5"/>
    <mergeCell ref="O5:P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A9:B9"/>
    <mergeCell ref="A10:B10"/>
    <mergeCell ref="A11:B11"/>
    <mergeCell ref="A20:B20"/>
    <mergeCell ref="A21:B21"/>
    <mergeCell ref="A22:B22"/>
    <mergeCell ref="A23:B23"/>
    <mergeCell ref="A24:B24"/>
    <mergeCell ref="A25:B25"/>
    <mergeCell ref="A27:P27"/>
  </mergeCells>
  <printOptions headings="0" gridLines="0"/>
  <pageMargins left="0.39370099999999991" right="0.39370099999999991" top="0.9842519999999999" bottom="0.39370099999999991" header="0.51181100000000002" footer="0.51181100000000002"/>
  <pageSetup paperSize="9" scale="50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D1" zoomScale="85" workbookViewId="0">
      <selection activeCell="Q11" activeCellId="0" sqref="Q11"/>
    </sheetView>
  </sheetViews>
  <sheetFormatPr defaultRowHeight="12.75" customHeight="1"/>
  <cols>
    <col customWidth="1" min="2" max="2" width="6.44140625"/>
    <col customWidth="1" min="3" max="3" width="51"/>
    <col customWidth="1" min="4" max="4" width="7.6640625"/>
    <col customWidth="1" min="5" max="5" width="14.6640625"/>
    <col customWidth="1" min="6" max="6" width="11.109375"/>
    <col customWidth="1" min="7" max="7" width="12.109375"/>
    <col bestFit="1" customWidth="1" min="8" max="8" width="9.33203125"/>
    <col customWidth="1" min="9" max="9" width="13.21875"/>
    <col customWidth="1" min="10" max="10" width="12.21875"/>
    <col customWidth="1" min="11" max="11" width="12.5546875"/>
    <col customWidth="1" min="12" max="12" width="12.21875"/>
    <col customWidth="1" min="13" max="14" width="13"/>
    <col customWidth="1" min="15" max="15" width="19.44140625"/>
    <col customWidth="1" min="16" max="16" width="23.109375"/>
    <col customWidth="1" min="17" max="17" width="18.5546875"/>
    <col customWidth="1" min="18" max="18" width="15.88671875"/>
  </cols>
  <sheetData>
    <row r="1" ht="71.400000000000006" customHeight="1">
      <c r="L1" s="28" t="s">
        <v>34</v>
      </c>
      <c r="M1" s="28"/>
      <c r="N1" s="28"/>
      <c r="O1" s="28"/>
      <c r="P1" s="28"/>
      <c r="Q1" s="28"/>
      <c r="R1" s="28"/>
    </row>
    <row r="2" ht="23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9"/>
      <c r="N2" s="29"/>
      <c r="O2" s="30"/>
      <c r="P2" s="30"/>
      <c r="Q2" s="30"/>
      <c r="R2" s="30"/>
    </row>
    <row r="3" ht="32.25" customHeight="1">
      <c r="B3" s="31" t="s">
        <v>35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ht="1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ht="68.25" customHeight="1">
      <c r="B5" s="7" t="s">
        <v>2</v>
      </c>
      <c r="C5" s="7" t="s">
        <v>3</v>
      </c>
      <c r="D5" s="33" t="s">
        <v>36</v>
      </c>
      <c r="E5" s="34"/>
      <c r="F5" s="35" t="s">
        <v>37</v>
      </c>
      <c r="G5" s="8" t="s">
        <v>38</v>
      </c>
      <c r="H5" s="8" t="s">
        <v>39</v>
      </c>
      <c r="I5" s="7" t="s">
        <v>40</v>
      </c>
      <c r="J5" s="7"/>
      <c r="K5" s="7"/>
      <c r="L5" s="36" t="s">
        <v>11</v>
      </c>
      <c r="M5" s="37"/>
      <c r="N5" s="38"/>
      <c r="O5" s="7" t="s">
        <v>41</v>
      </c>
      <c r="P5" s="7"/>
      <c r="Q5" s="7"/>
      <c r="R5" s="7"/>
    </row>
    <row r="6" ht="73.799999999999997" customHeight="1">
      <c r="B6" s="7"/>
      <c r="C6" s="7"/>
      <c r="D6" s="39"/>
      <c r="E6" s="40"/>
      <c r="F6" s="41"/>
      <c r="G6" s="8"/>
      <c r="H6" s="8"/>
      <c r="I6" s="42" t="s">
        <v>4</v>
      </c>
      <c r="J6" s="43" t="s">
        <v>42</v>
      </c>
      <c r="K6" s="44"/>
      <c r="L6" s="42" t="s">
        <v>4</v>
      </c>
      <c r="M6" s="43" t="s">
        <v>42</v>
      </c>
      <c r="N6" s="44"/>
      <c r="O6" s="8" t="s">
        <v>43</v>
      </c>
      <c r="P6" s="37"/>
      <c r="Q6" s="37"/>
      <c r="R6" s="38"/>
    </row>
    <row r="7" ht="225" customHeight="1">
      <c r="B7" s="7"/>
      <c r="C7" s="7"/>
      <c r="D7" s="10" t="s">
        <v>44</v>
      </c>
      <c r="E7" s="10" t="s">
        <v>45</v>
      </c>
      <c r="F7" s="41"/>
      <c r="G7" s="8"/>
      <c r="H7" s="8"/>
      <c r="I7" s="42"/>
      <c r="J7" s="42" t="s">
        <v>46</v>
      </c>
      <c r="K7" s="8" t="s">
        <v>47</v>
      </c>
      <c r="L7" s="42"/>
      <c r="M7" s="42" t="s">
        <v>46</v>
      </c>
      <c r="N7" s="8" t="s">
        <v>47</v>
      </c>
      <c r="O7" s="8"/>
      <c r="P7" s="8" t="s">
        <v>48</v>
      </c>
      <c r="Q7" s="8" t="s">
        <v>49</v>
      </c>
      <c r="R7" s="8" t="s">
        <v>50</v>
      </c>
    </row>
    <row r="8" ht="17.25">
      <c r="B8" s="45"/>
      <c r="C8" s="45"/>
      <c r="D8" s="9"/>
      <c r="E8" s="9"/>
      <c r="F8" s="46"/>
      <c r="G8" s="35"/>
      <c r="H8" s="47" t="s">
        <v>51</v>
      </c>
      <c r="I8" s="47" t="s">
        <v>52</v>
      </c>
      <c r="J8" s="47" t="s">
        <v>52</v>
      </c>
      <c r="K8" s="47" t="s">
        <v>52</v>
      </c>
      <c r="L8" s="47" t="s">
        <v>14</v>
      </c>
      <c r="M8" s="47" t="s">
        <v>14</v>
      </c>
      <c r="N8" s="47" t="s">
        <v>14</v>
      </c>
      <c r="O8" s="48" t="s">
        <v>15</v>
      </c>
      <c r="P8" s="48" t="s">
        <v>15</v>
      </c>
      <c r="Q8" s="48" t="s">
        <v>15</v>
      </c>
      <c r="R8" s="48" t="s">
        <v>15</v>
      </c>
    </row>
    <row r="9" ht="60.600000000000001" customHeight="1">
      <c r="B9" s="49" t="s">
        <v>53</v>
      </c>
      <c r="C9" s="50"/>
      <c r="D9" s="51"/>
      <c r="E9" s="51"/>
      <c r="F9" s="52"/>
      <c r="G9" s="52"/>
      <c r="H9" s="53">
        <f>H12+H13+H14+H15+H16+H17+H18+H19</f>
        <v>66</v>
      </c>
      <c r="I9" s="53">
        <f>I12+I13+I14+I15+I16+I17+I18+I19</f>
        <v>27</v>
      </c>
      <c r="J9" s="53">
        <f>J12+J13+J14+J15+J16+J17+J18+J19</f>
        <v>26</v>
      </c>
      <c r="K9" s="53">
        <f>K12+K13+K14+K15+K16+K17+K18+K19</f>
        <v>1</v>
      </c>
      <c r="L9" s="16">
        <f>L12+L13+L14+L15+L16+L17+L18+L19</f>
        <v>834.17999999999984</v>
      </c>
      <c r="M9" s="16">
        <f>M12+M13+M14+M15+M16+M17+M18+M19</f>
        <v>804.37999999999988</v>
      </c>
      <c r="N9" s="16">
        <f>N12+N13+N14+N15+N16+N17+N18+N19</f>
        <v>29.800000000000001</v>
      </c>
      <c r="O9" s="54">
        <f>O12+O13+O14+O15+O16+O17+O18+O19</f>
        <v>95585349.480000004</v>
      </c>
      <c r="P9" s="17">
        <v>93864813.180000007</v>
      </c>
      <c r="Q9" s="17">
        <v>1720536.3</v>
      </c>
      <c r="R9" s="17">
        <f>SUM(R11)</f>
        <v>0</v>
      </c>
    </row>
    <row r="10" s="18" customFormat="1" ht="30.600000000000001" customHeight="1">
      <c r="B10" s="55" t="s">
        <v>17</v>
      </c>
      <c r="C10" s="56"/>
      <c r="D10" s="57"/>
      <c r="E10" s="57"/>
      <c r="F10" s="58"/>
      <c r="G10" s="58"/>
      <c r="H10" s="57">
        <v>0</v>
      </c>
      <c r="I10" s="53">
        <v>0</v>
      </c>
      <c r="J10" s="53">
        <v>0</v>
      </c>
      <c r="K10" s="53">
        <v>0</v>
      </c>
      <c r="L10" s="17">
        <v>0</v>
      </c>
      <c r="M10" s="17">
        <v>0</v>
      </c>
      <c r="N10" s="17">
        <v>0</v>
      </c>
      <c r="O10" s="54">
        <v>0</v>
      </c>
      <c r="P10" s="59">
        <v>0</v>
      </c>
      <c r="Q10" s="54">
        <v>0</v>
      </c>
      <c r="R10" s="54">
        <v>0</v>
      </c>
    </row>
    <row r="11" s="18" customFormat="1" ht="58.200000000000003" customHeight="1">
      <c r="B11" s="55" t="s">
        <v>18</v>
      </c>
      <c r="C11" s="56"/>
      <c r="D11" s="57"/>
      <c r="E11" s="57"/>
      <c r="F11" s="58" t="s">
        <v>54</v>
      </c>
      <c r="G11" s="58" t="s">
        <v>54</v>
      </c>
      <c r="H11" s="53">
        <f>H12+H13+H14+H15+H16+H17+H18+H19</f>
        <v>66</v>
      </c>
      <c r="I11" s="53">
        <f>I12+I13+I14+I15+I16+I17+I18+I19</f>
        <v>27</v>
      </c>
      <c r="J11" s="53">
        <f>J12+J13+J14+J15+J16+J17+J18+J19</f>
        <v>26</v>
      </c>
      <c r="K11" s="53">
        <f t="shared" ref="K11:N11" si="19">K12+K13+K14</f>
        <v>1</v>
      </c>
      <c r="L11" s="17">
        <f>L12+L13+L14+L15+L16+L17+L18+L19</f>
        <v>834.17999999999984</v>
      </c>
      <c r="M11" s="17">
        <f>M12+M13+M14+M15+M16+M17+M18+M19</f>
        <v>804.37999999999988</v>
      </c>
      <c r="N11" s="17">
        <f t="shared" si="19"/>
        <v>29.800000000000001</v>
      </c>
      <c r="O11" s="54">
        <f>O12+O13+O14+O15+O16+O17+O18+O19</f>
        <v>95585349.480000004</v>
      </c>
      <c r="P11" s="59">
        <v>93864813.180000007</v>
      </c>
      <c r="Q11" s="54">
        <v>1720536.3</v>
      </c>
      <c r="R11" s="54">
        <f>R12+R13+R14+R15+R16+R17+R18+R19</f>
        <v>0</v>
      </c>
    </row>
    <row r="12" ht="51.75">
      <c r="B12" s="20">
        <v>1</v>
      </c>
      <c r="C12" s="21" t="s">
        <v>19</v>
      </c>
      <c r="D12" s="20">
        <v>83</v>
      </c>
      <c r="E12" s="60">
        <v>44274</v>
      </c>
      <c r="F12" s="61" t="s">
        <v>54</v>
      </c>
      <c r="G12" s="61" t="s">
        <v>54</v>
      </c>
      <c r="H12" s="62">
        <v>27</v>
      </c>
      <c r="I12" s="63">
        <v>8</v>
      </c>
      <c r="J12" s="63">
        <v>7</v>
      </c>
      <c r="K12" s="63">
        <v>1</v>
      </c>
      <c r="L12" s="64">
        <v>249.5</v>
      </c>
      <c r="M12" s="65">
        <v>219.69999999999999</v>
      </c>
      <c r="N12" s="22">
        <v>29.800000000000001</v>
      </c>
      <c r="O12" s="66">
        <f t="shared" ref="O12:O19" si="20">L12*114586</f>
        <v>28589207</v>
      </c>
      <c r="P12" s="67">
        <f t="shared" ref="P12:P19" si="21">O12*0.982</f>
        <v>28074601.274</v>
      </c>
      <c r="Q12" s="67">
        <f t="shared" ref="Q12:Q19" si="22">O12*0.018</f>
        <v>514605.72599999997</v>
      </c>
      <c r="R12" s="23">
        <v>0</v>
      </c>
    </row>
    <row r="13" ht="51.75">
      <c r="B13" s="20">
        <v>2</v>
      </c>
      <c r="C13" s="21" t="s">
        <v>20</v>
      </c>
      <c r="D13" s="20">
        <v>286</v>
      </c>
      <c r="E13" s="60">
        <v>44718</v>
      </c>
      <c r="F13" s="61" t="s">
        <v>54</v>
      </c>
      <c r="G13" s="61" t="s">
        <v>54</v>
      </c>
      <c r="H13" s="62">
        <v>4</v>
      </c>
      <c r="I13" s="63">
        <v>2</v>
      </c>
      <c r="J13" s="63">
        <v>2</v>
      </c>
      <c r="K13" s="63">
        <v>0</v>
      </c>
      <c r="L13" s="64">
        <v>51.399999999999999</v>
      </c>
      <c r="M13" s="64">
        <v>51.399999999999999</v>
      </c>
      <c r="N13" s="22">
        <v>0</v>
      </c>
      <c r="O13" s="66">
        <f t="shared" si="20"/>
        <v>5889720.3999999994</v>
      </c>
      <c r="P13" s="67">
        <f t="shared" si="21"/>
        <v>5783705.4327999996</v>
      </c>
      <c r="Q13" s="67">
        <f t="shared" si="22"/>
        <v>106014.96719999998</v>
      </c>
      <c r="R13" s="23">
        <v>0</v>
      </c>
    </row>
    <row r="14" ht="51.75">
      <c r="B14" s="20">
        <v>3</v>
      </c>
      <c r="C14" s="21" t="s">
        <v>21</v>
      </c>
      <c r="D14" s="20">
        <v>286</v>
      </c>
      <c r="E14" s="60">
        <v>44718</v>
      </c>
      <c r="F14" s="61" t="s">
        <v>54</v>
      </c>
      <c r="G14" s="61" t="s">
        <v>54</v>
      </c>
      <c r="H14" s="62">
        <v>5</v>
      </c>
      <c r="I14" s="63">
        <v>2</v>
      </c>
      <c r="J14" s="63">
        <v>2</v>
      </c>
      <c r="K14" s="63">
        <v>0</v>
      </c>
      <c r="L14" s="64">
        <v>81.400000000000006</v>
      </c>
      <c r="M14" s="64">
        <v>81.400000000000006</v>
      </c>
      <c r="N14" s="22">
        <v>0</v>
      </c>
      <c r="O14" s="66">
        <f t="shared" si="20"/>
        <v>9327300.4000000004</v>
      </c>
      <c r="P14" s="67">
        <f t="shared" si="21"/>
        <v>9159408.9928000011</v>
      </c>
      <c r="Q14" s="67">
        <f t="shared" si="22"/>
        <v>167891.40719999999</v>
      </c>
      <c r="R14" s="23">
        <v>0</v>
      </c>
    </row>
    <row r="15" ht="51.75">
      <c r="B15" s="20">
        <v>4</v>
      </c>
      <c r="C15" s="21" t="s">
        <v>22</v>
      </c>
      <c r="D15" s="20">
        <v>286</v>
      </c>
      <c r="E15" s="60">
        <v>44718</v>
      </c>
      <c r="F15" s="61" t="s">
        <v>54</v>
      </c>
      <c r="G15" s="61" t="s">
        <v>54</v>
      </c>
      <c r="H15" s="62">
        <v>7</v>
      </c>
      <c r="I15" s="63">
        <v>3</v>
      </c>
      <c r="J15" s="63">
        <v>3</v>
      </c>
      <c r="K15" s="63">
        <v>0</v>
      </c>
      <c r="L15" s="64">
        <v>114.58</v>
      </c>
      <c r="M15" s="64">
        <v>114.58</v>
      </c>
      <c r="N15" s="22">
        <v>0</v>
      </c>
      <c r="O15" s="66">
        <f t="shared" si="20"/>
        <v>13129263.879999999</v>
      </c>
      <c r="P15" s="67">
        <f t="shared" si="21"/>
        <v>12892937.130159998</v>
      </c>
      <c r="Q15" s="67">
        <f t="shared" si="22"/>
        <v>236326.74983999997</v>
      </c>
      <c r="R15" s="23">
        <v>0</v>
      </c>
    </row>
    <row r="16" ht="51.75">
      <c r="B16" s="20">
        <v>5</v>
      </c>
      <c r="C16" s="68" t="s">
        <v>23</v>
      </c>
      <c r="D16" s="20">
        <v>83</v>
      </c>
      <c r="E16" s="60">
        <v>44972</v>
      </c>
      <c r="F16" s="61" t="s">
        <v>54</v>
      </c>
      <c r="G16" s="61" t="s">
        <v>54</v>
      </c>
      <c r="H16" s="62">
        <v>5</v>
      </c>
      <c r="I16" s="62">
        <v>3</v>
      </c>
      <c r="J16" s="62">
        <v>3</v>
      </c>
      <c r="K16" s="62">
        <v>0</v>
      </c>
      <c r="L16" s="69">
        <v>47.100000000000001</v>
      </c>
      <c r="M16" s="69">
        <v>47.100000000000001</v>
      </c>
      <c r="N16" s="22">
        <v>0</v>
      </c>
      <c r="O16" s="66">
        <f t="shared" si="20"/>
        <v>5397000.6000000006</v>
      </c>
      <c r="P16" s="67">
        <f t="shared" si="21"/>
        <v>5299854.5892000003</v>
      </c>
      <c r="Q16" s="67">
        <f t="shared" si="22"/>
        <v>97146.010800000004</v>
      </c>
      <c r="R16" s="22">
        <v>0</v>
      </c>
    </row>
    <row r="17" ht="51.75">
      <c r="B17" s="20">
        <v>6</v>
      </c>
      <c r="C17" s="68" t="s">
        <v>24</v>
      </c>
      <c r="D17" s="20">
        <v>83</v>
      </c>
      <c r="E17" s="60">
        <v>44972</v>
      </c>
      <c r="F17" s="61" t="s">
        <v>54</v>
      </c>
      <c r="G17" s="61" t="s">
        <v>54</v>
      </c>
      <c r="H17" s="62">
        <v>6</v>
      </c>
      <c r="I17" s="62">
        <v>2</v>
      </c>
      <c r="J17" s="62">
        <v>2</v>
      </c>
      <c r="K17" s="62">
        <v>0</v>
      </c>
      <c r="L17" s="69">
        <v>88.299999999999997</v>
      </c>
      <c r="M17" s="69">
        <v>88.299999999999997</v>
      </c>
      <c r="N17" s="22">
        <v>0</v>
      </c>
      <c r="O17" s="66">
        <f t="shared" si="20"/>
        <v>10117943.799999999</v>
      </c>
      <c r="P17" s="67">
        <f t="shared" si="21"/>
        <v>9935820.8115999997</v>
      </c>
      <c r="Q17" s="67">
        <f t="shared" si="22"/>
        <v>182122.98839999997</v>
      </c>
      <c r="R17" s="22">
        <v>0</v>
      </c>
    </row>
    <row r="18" ht="51.75">
      <c r="B18" s="20">
        <v>7</v>
      </c>
      <c r="C18" s="68" t="s">
        <v>25</v>
      </c>
      <c r="D18" s="20">
        <v>5</v>
      </c>
      <c r="E18" s="60">
        <v>45302</v>
      </c>
      <c r="F18" s="61" t="s">
        <v>54</v>
      </c>
      <c r="G18" s="61" t="s">
        <v>54</v>
      </c>
      <c r="H18" s="62">
        <v>2</v>
      </c>
      <c r="I18" s="62">
        <v>2</v>
      </c>
      <c r="J18" s="62">
        <v>2</v>
      </c>
      <c r="K18" s="62">
        <v>0</v>
      </c>
      <c r="L18" s="69">
        <v>60.700000000000003</v>
      </c>
      <c r="M18" s="69">
        <v>60.700000000000003</v>
      </c>
      <c r="N18" s="22">
        <v>0</v>
      </c>
      <c r="O18" s="66">
        <f t="shared" si="20"/>
        <v>6955370.2000000002</v>
      </c>
      <c r="P18" s="67">
        <f t="shared" si="21"/>
        <v>6830173.5363999996</v>
      </c>
      <c r="Q18" s="67">
        <f t="shared" si="22"/>
        <v>125196.6636</v>
      </c>
      <c r="R18" s="22">
        <v>0</v>
      </c>
    </row>
    <row r="19" ht="51.75">
      <c r="B19" s="20">
        <v>8</v>
      </c>
      <c r="C19" s="68" t="s">
        <v>26</v>
      </c>
      <c r="D19" s="20">
        <v>221</v>
      </c>
      <c r="E19" s="60">
        <v>45442</v>
      </c>
      <c r="F19" s="61" t="s">
        <v>54</v>
      </c>
      <c r="G19" s="61" t="s">
        <v>54</v>
      </c>
      <c r="H19" s="62">
        <v>10</v>
      </c>
      <c r="I19" s="62">
        <v>5</v>
      </c>
      <c r="J19" s="62">
        <v>5</v>
      </c>
      <c r="K19" s="62">
        <v>0</v>
      </c>
      <c r="L19" s="69">
        <v>141.19999999999999</v>
      </c>
      <c r="M19" s="69">
        <v>141.19999999999999</v>
      </c>
      <c r="N19" s="22">
        <v>0</v>
      </c>
      <c r="O19" s="66">
        <f t="shared" si="20"/>
        <v>16179543.199999999</v>
      </c>
      <c r="P19" s="67">
        <f t="shared" si="21"/>
        <v>15888311.4224</v>
      </c>
      <c r="Q19" s="67">
        <f t="shared" si="22"/>
        <v>291231.77759999997</v>
      </c>
      <c r="R19" s="22">
        <v>0</v>
      </c>
    </row>
    <row r="20" s="18" customFormat="1" ht="17.25">
      <c r="B20" s="55" t="s">
        <v>27</v>
      </c>
      <c r="C20" s="56"/>
      <c r="D20" s="70"/>
      <c r="E20" s="71"/>
      <c r="F20" s="58"/>
      <c r="G20" s="58"/>
      <c r="H20" s="53">
        <f t="shared" ref="H20:H25" si="23">H26</f>
        <v>0</v>
      </c>
      <c r="I20" s="53">
        <f t="shared" ref="I20:I25" si="24">I26</f>
        <v>0</v>
      </c>
      <c r="J20" s="53">
        <f t="shared" ref="J20:J25" si="25">J26</f>
        <v>0</v>
      </c>
      <c r="K20" s="53">
        <f t="shared" ref="K20:K25" si="26">K26</f>
        <v>0</v>
      </c>
      <c r="L20" s="72">
        <f t="shared" ref="L20:L25" si="27">L26</f>
        <v>0</v>
      </c>
      <c r="M20" s="72">
        <f t="shared" ref="M20:M25" si="28">M26</f>
        <v>0</v>
      </c>
      <c r="N20" s="16">
        <f t="shared" ref="N20:N25" si="29">N26</f>
        <v>0</v>
      </c>
      <c r="O20" s="54">
        <f t="shared" ref="O20:O25" si="30">O26</f>
        <v>0</v>
      </c>
      <c r="P20" s="73">
        <f t="shared" ref="P20:P25" si="31">P26</f>
        <v>0</v>
      </c>
      <c r="Q20" s="73">
        <v>0</v>
      </c>
      <c r="R20" s="16">
        <f t="shared" ref="R20:R25" si="32">R26</f>
        <v>0</v>
      </c>
    </row>
    <row r="21" s="18" customFormat="1" ht="17.25">
      <c r="B21" s="55" t="s">
        <v>28</v>
      </c>
      <c r="C21" s="56"/>
      <c r="D21" s="70"/>
      <c r="E21" s="71"/>
      <c r="F21" s="58"/>
      <c r="G21" s="58"/>
      <c r="H21" s="53">
        <f t="shared" si="23"/>
        <v>0</v>
      </c>
      <c r="I21" s="53">
        <f t="shared" si="24"/>
        <v>0</v>
      </c>
      <c r="J21" s="53">
        <f t="shared" si="25"/>
        <v>0</v>
      </c>
      <c r="K21" s="53">
        <f t="shared" si="26"/>
        <v>0</v>
      </c>
      <c r="L21" s="72">
        <f t="shared" si="27"/>
        <v>0</v>
      </c>
      <c r="M21" s="72">
        <f t="shared" si="28"/>
        <v>0</v>
      </c>
      <c r="N21" s="16">
        <f t="shared" si="29"/>
        <v>0</v>
      </c>
      <c r="O21" s="54">
        <f t="shared" si="30"/>
        <v>0</v>
      </c>
      <c r="P21" s="73">
        <f t="shared" si="31"/>
        <v>0</v>
      </c>
      <c r="Q21" s="73">
        <v>0</v>
      </c>
      <c r="R21" s="16">
        <f t="shared" si="32"/>
        <v>0</v>
      </c>
    </row>
    <row r="22" s="18" customFormat="1" ht="17.25">
      <c r="B22" s="55" t="s">
        <v>29</v>
      </c>
      <c r="C22" s="56"/>
      <c r="D22" s="70"/>
      <c r="E22" s="71"/>
      <c r="F22" s="58"/>
      <c r="G22" s="58"/>
      <c r="H22" s="53">
        <f t="shared" si="23"/>
        <v>0</v>
      </c>
      <c r="I22" s="53">
        <f t="shared" si="24"/>
        <v>0</v>
      </c>
      <c r="J22" s="53">
        <f t="shared" si="25"/>
        <v>0</v>
      </c>
      <c r="K22" s="53">
        <f t="shared" si="26"/>
        <v>0</v>
      </c>
      <c r="L22" s="72">
        <f t="shared" si="27"/>
        <v>0</v>
      </c>
      <c r="M22" s="72">
        <f t="shared" si="28"/>
        <v>0</v>
      </c>
      <c r="N22" s="16">
        <f t="shared" si="29"/>
        <v>0</v>
      </c>
      <c r="O22" s="54">
        <f t="shared" si="30"/>
        <v>0</v>
      </c>
      <c r="P22" s="73">
        <f t="shared" si="31"/>
        <v>0</v>
      </c>
      <c r="Q22" s="73">
        <v>0</v>
      </c>
      <c r="R22" s="16">
        <f t="shared" si="32"/>
        <v>0</v>
      </c>
    </row>
    <row r="23" s="18" customFormat="1" ht="17.25">
      <c r="B23" s="55" t="s">
        <v>30</v>
      </c>
      <c r="C23" s="56"/>
      <c r="D23" s="70"/>
      <c r="E23" s="71"/>
      <c r="F23" s="58"/>
      <c r="G23" s="58"/>
      <c r="H23" s="53">
        <f t="shared" si="23"/>
        <v>0</v>
      </c>
      <c r="I23" s="53">
        <f t="shared" si="24"/>
        <v>0</v>
      </c>
      <c r="J23" s="53">
        <f t="shared" si="25"/>
        <v>0</v>
      </c>
      <c r="K23" s="53">
        <f t="shared" si="26"/>
        <v>0</v>
      </c>
      <c r="L23" s="72">
        <f t="shared" si="27"/>
        <v>0</v>
      </c>
      <c r="M23" s="72">
        <f t="shared" si="28"/>
        <v>0</v>
      </c>
      <c r="N23" s="16">
        <f t="shared" si="29"/>
        <v>0</v>
      </c>
      <c r="O23" s="54">
        <f t="shared" si="30"/>
        <v>0</v>
      </c>
      <c r="P23" s="73">
        <f t="shared" si="31"/>
        <v>0</v>
      </c>
      <c r="Q23" s="73">
        <v>0</v>
      </c>
      <c r="R23" s="16">
        <f t="shared" si="32"/>
        <v>0</v>
      </c>
    </row>
    <row r="24" s="18" customFormat="1" ht="17.25">
      <c r="B24" s="55" t="s">
        <v>31</v>
      </c>
      <c r="C24" s="56"/>
      <c r="D24" s="70"/>
      <c r="E24" s="71"/>
      <c r="F24" s="58"/>
      <c r="G24" s="58"/>
      <c r="H24" s="53">
        <f t="shared" si="23"/>
        <v>0</v>
      </c>
      <c r="I24" s="53">
        <f t="shared" si="24"/>
        <v>0</v>
      </c>
      <c r="J24" s="53">
        <f t="shared" si="25"/>
        <v>0</v>
      </c>
      <c r="K24" s="53">
        <f t="shared" si="26"/>
        <v>0</v>
      </c>
      <c r="L24" s="72">
        <f t="shared" si="27"/>
        <v>0</v>
      </c>
      <c r="M24" s="72">
        <f t="shared" si="28"/>
        <v>0</v>
      </c>
      <c r="N24" s="16">
        <f t="shared" si="29"/>
        <v>0</v>
      </c>
      <c r="O24" s="54">
        <f t="shared" si="30"/>
        <v>0</v>
      </c>
      <c r="P24" s="73">
        <f t="shared" si="31"/>
        <v>0</v>
      </c>
      <c r="Q24" s="73">
        <v>0</v>
      </c>
      <c r="R24" s="16">
        <f t="shared" si="32"/>
        <v>0</v>
      </c>
    </row>
    <row r="25" s="18" customFormat="1" ht="17.25">
      <c r="B25" s="55" t="s">
        <v>32</v>
      </c>
      <c r="C25" s="56"/>
      <c r="D25" s="70"/>
      <c r="E25" s="71"/>
      <c r="F25" s="58"/>
      <c r="G25" s="58"/>
      <c r="H25" s="53">
        <f t="shared" si="23"/>
        <v>0</v>
      </c>
      <c r="I25" s="53">
        <f t="shared" si="24"/>
        <v>0</v>
      </c>
      <c r="J25" s="53">
        <f t="shared" si="25"/>
        <v>0</v>
      </c>
      <c r="K25" s="53">
        <f t="shared" si="26"/>
        <v>0</v>
      </c>
      <c r="L25" s="72">
        <f t="shared" si="27"/>
        <v>0</v>
      </c>
      <c r="M25" s="72">
        <f t="shared" si="28"/>
        <v>0</v>
      </c>
      <c r="N25" s="16">
        <f t="shared" si="29"/>
        <v>0</v>
      </c>
      <c r="O25" s="54">
        <f t="shared" si="30"/>
        <v>0</v>
      </c>
      <c r="P25" s="73">
        <f t="shared" si="31"/>
        <v>0</v>
      </c>
      <c r="Q25" s="73">
        <v>0</v>
      </c>
      <c r="R25" s="16">
        <f t="shared" si="32"/>
        <v>0</v>
      </c>
    </row>
    <row r="26" ht="33.75" customHeight="1">
      <c r="B26" s="74" t="s">
        <v>55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ht="26.25">
      <c r="C27" s="75"/>
      <c r="D27" s="75"/>
      <c r="E27" s="75"/>
      <c r="F27" s="75"/>
      <c r="G27" s="75"/>
      <c r="H27" s="75"/>
      <c r="I27" s="75"/>
    </row>
    <row r="28" ht="26.25">
      <c r="B28" s="76" t="s">
        <v>56</v>
      </c>
      <c r="C28" s="76"/>
      <c r="D28" s="75"/>
      <c r="E28" s="75"/>
      <c r="F28" s="75"/>
      <c r="G28" s="75"/>
      <c r="H28" s="75"/>
      <c r="I28" s="75"/>
    </row>
    <row r="29" ht="17.25">
      <c r="B29" s="76" t="s">
        <v>57</v>
      </c>
      <c r="C29" s="76"/>
    </row>
    <row r="30" ht="17.25">
      <c r="B30" s="76" t="s">
        <v>58</v>
      </c>
      <c r="C30" s="76"/>
      <c r="L30" s="77"/>
      <c r="M30" s="77"/>
      <c r="N30" s="77"/>
    </row>
    <row r="31" ht="13.199999999999999">
      <c r="K31" s="77"/>
      <c r="L31" s="77"/>
      <c r="M31" s="77"/>
    </row>
  </sheetData>
  <autoFilter ref="B5:R8"/>
  <mergeCells count="33">
    <mergeCell ref="L1:R1"/>
    <mergeCell ref="O2:R2"/>
    <mergeCell ref="B3:Q3"/>
    <mergeCell ref="B5:B8"/>
    <mergeCell ref="C5:C8"/>
    <mergeCell ref="D5:E6"/>
    <mergeCell ref="F5:F8"/>
    <mergeCell ref="G5:G8"/>
    <mergeCell ref="H5:H7"/>
    <mergeCell ref="I5:K5"/>
    <mergeCell ref="L5:N5"/>
    <mergeCell ref="O5:R5"/>
    <mergeCell ref="I6:I7"/>
    <mergeCell ref="J6:K6"/>
    <mergeCell ref="L6:L7"/>
    <mergeCell ref="M6:N6"/>
    <mergeCell ref="O6:O7"/>
    <mergeCell ref="P6:R6"/>
    <mergeCell ref="D7:D8"/>
    <mergeCell ref="E7:E8"/>
    <mergeCell ref="B9:C9"/>
    <mergeCell ref="B10:C10"/>
    <mergeCell ref="B11:C11"/>
    <mergeCell ref="B20:C20"/>
    <mergeCell ref="B21:C21"/>
    <mergeCell ref="B22:C22"/>
    <mergeCell ref="B23:C23"/>
    <mergeCell ref="B24:C24"/>
    <mergeCell ref="B25:C25"/>
    <mergeCell ref="B26:R26"/>
    <mergeCell ref="B28:C28"/>
    <mergeCell ref="B29:C29"/>
    <mergeCell ref="B30:C30"/>
  </mergeCells>
  <printOptions headings="0" gridLines="0"/>
  <pageMargins left="0.19684999999999997" right="0.19684999999999997" top="0.63" bottom="0.15748000000000001" header="0.19684999999999997" footer="0.51181100000000002"/>
  <pageSetup paperSize="9" scale="40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H1" zoomScale="80" workbookViewId="0">
      <selection activeCell="AF10" activeCellId="0" sqref="AF10"/>
    </sheetView>
  </sheetViews>
  <sheetFormatPr defaultRowHeight="12.75" customHeight="1"/>
  <cols>
    <col customWidth="1" min="1" max="1" width="4.6640625"/>
    <col customWidth="1" min="2" max="2" width="48.5546875"/>
    <col customWidth="1" min="3" max="3" style="77" width="8.44140625"/>
    <col customWidth="1" min="4" max="4" style="77" width="10"/>
    <col customWidth="1" min="5" max="5" style="77" width="10.77734375"/>
    <col customWidth="1" min="6" max="7" style="77" width="9.5546875"/>
    <col customWidth="1" min="8" max="8" style="77" width="9.77734375"/>
    <col customWidth="1" min="9" max="9" width="10"/>
    <col customWidth="1" hidden="1" min="10" max="10" width="8.88671875"/>
    <col customWidth="1" min="11" max="11" style="77" width="9"/>
    <col customWidth="1" min="12" max="12" width="10.21875"/>
    <col customWidth="1" min="13" max="14" style="77" width="7.88671875"/>
    <col customWidth="1" min="15" max="18" style="77" width="8.5546875"/>
    <col customWidth="1" min="19" max="19" width="8.44140625"/>
    <col customWidth="1" hidden="1" min="20" max="20" width="10"/>
    <col customWidth="1" min="21" max="21" style="77" width="8.44140625"/>
    <col customWidth="1" min="22" max="22" width="9.6640625"/>
    <col customWidth="1" min="23" max="23" style="77" width="7.77734375"/>
    <col customWidth="1" min="24" max="25" style="77" width="9.21875"/>
    <col customWidth="1" min="26" max="26" style="77" width="9.33203125"/>
    <col customWidth="1" min="27" max="27" style="77" width="8.88671875"/>
    <col customWidth="1" min="28" max="28" style="77" width="8.44140625"/>
    <col customWidth="1" min="29" max="29" width="8.77734375"/>
    <col customWidth="1" hidden="1" min="30" max="30" width="3.33203125"/>
    <col customWidth="1" min="31" max="31" style="77" width="8.88671875"/>
    <col customWidth="1" min="32" max="32" width="10.33203125"/>
  </cols>
  <sheetData>
    <row r="1" ht="64.200000000000003" customHeight="1">
      <c r="Q1" s="1" t="s">
        <v>59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78"/>
      <c r="AH1" s="78"/>
      <c r="AI1" s="78"/>
    </row>
    <row r="2" ht="39.600000000000001" customHeight="1">
      <c r="A2" s="31" t="s">
        <v>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ht="15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ht="40.799999999999997" customHeight="1">
      <c r="A4" s="7" t="s">
        <v>2</v>
      </c>
      <c r="B4" s="7" t="s">
        <v>61</v>
      </c>
      <c r="C4" s="79" t="s">
        <v>11</v>
      </c>
      <c r="D4" s="80"/>
      <c r="E4" s="80"/>
      <c r="F4" s="80"/>
      <c r="G4" s="80"/>
      <c r="H4" s="80"/>
      <c r="I4" s="80"/>
      <c r="J4" s="80"/>
      <c r="K4" s="80"/>
      <c r="L4" s="81"/>
      <c r="M4" s="79" t="s">
        <v>40</v>
      </c>
      <c r="N4" s="80"/>
      <c r="O4" s="80"/>
      <c r="P4" s="80"/>
      <c r="Q4" s="80"/>
      <c r="R4" s="80"/>
      <c r="S4" s="80"/>
      <c r="T4" s="80"/>
      <c r="U4" s="80"/>
      <c r="V4" s="81"/>
      <c r="W4" s="36" t="s">
        <v>62</v>
      </c>
      <c r="X4" s="37"/>
      <c r="Y4" s="37"/>
      <c r="Z4" s="37"/>
      <c r="AA4" s="37"/>
      <c r="AB4" s="37"/>
      <c r="AC4" s="37"/>
      <c r="AD4" s="37"/>
      <c r="AE4" s="37"/>
      <c r="AF4" s="38"/>
    </row>
    <row r="5" ht="18" customHeight="1">
      <c r="A5" s="7"/>
      <c r="B5" s="7"/>
      <c r="C5" s="36" t="s">
        <v>63</v>
      </c>
      <c r="D5" s="36" t="s">
        <v>64</v>
      </c>
      <c r="E5" s="36" t="s">
        <v>65</v>
      </c>
      <c r="F5" s="36" t="s">
        <v>66</v>
      </c>
      <c r="G5" s="36" t="s">
        <v>67</v>
      </c>
      <c r="H5" s="36" t="s">
        <v>68</v>
      </c>
      <c r="I5" s="36" t="s">
        <v>69</v>
      </c>
      <c r="J5" s="36" t="s">
        <v>64</v>
      </c>
      <c r="K5" s="36" t="s">
        <v>70</v>
      </c>
      <c r="L5" s="13" t="s">
        <v>4</v>
      </c>
      <c r="M5" s="36" t="s">
        <v>63</v>
      </c>
      <c r="N5" s="36" t="s">
        <v>64</v>
      </c>
      <c r="O5" s="36" t="s">
        <v>65</v>
      </c>
      <c r="P5" s="36" t="s">
        <v>66</v>
      </c>
      <c r="Q5" s="36" t="s">
        <v>67</v>
      </c>
      <c r="R5" s="36" t="s">
        <v>68</v>
      </c>
      <c r="S5" s="36" t="s">
        <v>69</v>
      </c>
      <c r="T5" s="82"/>
      <c r="U5" s="36" t="s">
        <v>70</v>
      </c>
      <c r="V5" s="13" t="s">
        <v>4</v>
      </c>
      <c r="W5" s="36" t="s">
        <v>63</v>
      </c>
      <c r="X5" s="36" t="s">
        <v>64</v>
      </c>
      <c r="Y5" s="36" t="s">
        <v>65</v>
      </c>
      <c r="Z5" s="36" t="s">
        <v>66</v>
      </c>
      <c r="AA5" s="36" t="s">
        <v>67</v>
      </c>
      <c r="AB5" s="36" t="s">
        <v>68</v>
      </c>
      <c r="AC5" s="36" t="s">
        <v>69</v>
      </c>
      <c r="AD5" s="82"/>
      <c r="AE5" s="36" t="s">
        <v>70</v>
      </c>
      <c r="AF5" s="13" t="s">
        <v>4</v>
      </c>
    </row>
    <row r="6" ht="17.25">
      <c r="A6" s="7"/>
      <c r="B6" s="7"/>
      <c r="C6" s="83" t="s">
        <v>14</v>
      </c>
      <c r="D6" s="83" t="s">
        <v>14</v>
      </c>
      <c r="E6" s="83" t="s">
        <v>14</v>
      </c>
      <c r="F6" s="83" t="s">
        <v>14</v>
      </c>
      <c r="G6" s="83" t="s">
        <v>14</v>
      </c>
      <c r="H6" s="83" t="s">
        <v>14</v>
      </c>
      <c r="I6" s="83" t="s">
        <v>14</v>
      </c>
      <c r="J6" s="83" t="s">
        <v>14</v>
      </c>
      <c r="K6" s="83" t="s">
        <v>14</v>
      </c>
      <c r="L6" s="83" t="s">
        <v>14</v>
      </c>
      <c r="M6" s="83" t="s">
        <v>71</v>
      </c>
      <c r="N6" s="83" t="s">
        <v>71</v>
      </c>
      <c r="O6" s="83" t="s">
        <v>71</v>
      </c>
      <c r="P6" s="83" t="s">
        <v>71</v>
      </c>
      <c r="Q6" s="83" t="s">
        <v>71</v>
      </c>
      <c r="R6" s="83" t="s">
        <v>71</v>
      </c>
      <c r="S6" s="83" t="s">
        <v>71</v>
      </c>
      <c r="T6" s="84"/>
      <c r="U6" s="83" t="s">
        <v>71</v>
      </c>
      <c r="V6" s="83" t="s">
        <v>71</v>
      </c>
      <c r="W6" s="83" t="s">
        <v>51</v>
      </c>
      <c r="X6" s="83" t="s">
        <v>51</v>
      </c>
      <c r="Y6" s="83" t="s">
        <v>51</v>
      </c>
      <c r="Z6" s="83" t="s">
        <v>51</v>
      </c>
      <c r="AA6" s="83" t="s">
        <v>51</v>
      </c>
      <c r="AB6" s="83" t="s">
        <v>51</v>
      </c>
      <c r="AC6" s="83" t="s">
        <v>51</v>
      </c>
      <c r="AD6" s="84"/>
      <c r="AE6" s="83" t="s">
        <v>51</v>
      </c>
      <c r="AF6" s="83" t="s">
        <v>51</v>
      </c>
    </row>
    <row r="7" ht="76.799999999999997" customHeight="1">
      <c r="A7" s="14" t="s">
        <v>72</v>
      </c>
      <c r="B7" s="15"/>
      <c r="C7" s="85"/>
      <c r="D7" s="85"/>
      <c r="E7" s="85"/>
      <c r="F7" s="85"/>
      <c r="G7" s="85"/>
      <c r="H7" s="85"/>
      <c r="I7" s="86"/>
      <c r="J7" s="87"/>
      <c r="K7" s="16"/>
      <c r="L7" s="16">
        <f>L10+L11+L12+L13+L14+L15+L16+L17</f>
        <v>834.17999999999984</v>
      </c>
      <c r="M7" s="86"/>
      <c r="N7" s="86"/>
      <c r="O7" s="86"/>
      <c r="P7" s="86"/>
      <c r="Q7" s="86"/>
      <c r="R7" s="86"/>
      <c r="S7" s="88"/>
      <c r="T7" s="89"/>
      <c r="U7" s="88"/>
      <c r="V7" s="53">
        <f>V10+V11+V12+V13+V14+V15+V16+V17</f>
        <v>27</v>
      </c>
      <c r="W7" s="90"/>
      <c r="X7" s="90"/>
      <c r="Y7" s="90"/>
      <c r="Z7" s="90"/>
      <c r="AA7" s="90"/>
      <c r="AB7" s="90"/>
      <c r="AC7" s="88"/>
      <c r="AD7" s="89"/>
      <c r="AE7" s="88"/>
      <c r="AF7" s="53">
        <f>AF10+AF11+AF12+AF13+AF14+AF15+AF16+AF17</f>
        <v>66</v>
      </c>
      <c r="AG7" s="91"/>
      <c r="AH7" s="91"/>
      <c r="AI7" s="91"/>
    </row>
    <row r="8" ht="18" hidden="1">
      <c r="A8" s="13">
        <v>1</v>
      </c>
      <c r="B8" s="92"/>
      <c r="C8" s="93"/>
      <c r="D8" s="93"/>
      <c r="E8" s="93"/>
      <c r="F8" s="93"/>
      <c r="G8" s="93"/>
      <c r="H8" s="93"/>
      <c r="I8" s="94"/>
      <c r="J8" s="95"/>
      <c r="K8" s="95"/>
      <c r="L8" s="16">
        <f>I8</f>
        <v>0</v>
      </c>
      <c r="M8" s="86"/>
      <c r="N8" s="86"/>
      <c r="O8" s="86"/>
      <c r="P8" s="86"/>
      <c r="Q8" s="86"/>
      <c r="R8" s="86"/>
      <c r="S8" s="96"/>
      <c r="T8" s="97"/>
      <c r="U8" s="97"/>
      <c r="V8" s="62"/>
      <c r="W8" s="96"/>
      <c r="X8" s="96"/>
      <c r="Y8" s="96"/>
      <c r="Z8" s="96"/>
      <c r="AA8" s="96"/>
      <c r="AB8" s="96"/>
      <c r="AC8" s="96"/>
      <c r="AD8" s="97"/>
      <c r="AE8" s="97"/>
      <c r="AF8" s="53"/>
    </row>
    <row r="9" s="18" customFormat="1" ht="17.25">
      <c r="A9" s="14" t="s">
        <v>73</v>
      </c>
      <c r="B9" s="15"/>
      <c r="C9" s="98">
        <v>0</v>
      </c>
      <c r="D9" s="99">
        <f>D10+D11+D12+D13+D14+D15+D16+D17</f>
        <v>834.17999999999984</v>
      </c>
      <c r="E9" s="100">
        <f>E13</f>
        <v>0</v>
      </c>
      <c r="F9" s="99">
        <f>F14</f>
        <v>0</v>
      </c>
      <c r="G9" s="99">
        <f>G15</f>
        <v>0</v>
      </c>
      <c r="H9" s="99">
        <f>H16</f>
        <v>0</v>
      </c>
      <c r="I9" s="86">
        <f>I17</f>
        <v>0</v>
      </c>
      <c r="J9" s="87"/>
      <c r="K9" s="16">
        <v>0</v>
      </c>
      <c r="L9" s="16">
        <f>D9+E9+F9+G9+H9+I9+K9</f>
        <v>834.17999999999984</v>
      </c>
      <c r="M9" s="101">
        <v>0</v>
      </c>
      <c r="N9" s="90">
        <f>N10+N11+N12+N13+N14+N15+N16+N17</f>
        <v>27</v>
      </c>
      <c r="O9" s="101">
        <v>0</v>
      </c>
      <c r="P9" s="101">
        <v>0</v>
      </c>
      <c r="Q9" s="101">
        <v>0</v>
      </c>
      <c r="R9" s="101">
        <v>0</v>
      </c>
      <c r="S9" s="101">
        <v>0</v>
      </c>
      <c r="T9" s="102"/>
      <c r="U9" s="101">
        <v>0</v>
      </c>
      <c r="V9" s="57">
        <f>N9+O9+P9+Q9+R9+S9</f>
        <v>27</v>
      </c>
      <c r="W9" s="90">
        <v>0</v>
      </c>
      <c r="X9" s="90">
        <f>X10+X11+X12+X13+X14+X15+X16+X17</f>
        <v>66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103"/>
      <c r="AE9" s="90">
        <v>0</v>
      </c>
      <c r="AF9" s="53">
        <f>X9+Y9+Z9+AA9+AB9+AC9</f>
        <v>66</v>
      </c>
    </row>
    <row r="10" ht="76.200000000000003" customHeight="1">
      <c r="A10" s="48">
        <v>1</v>
      </c>
      <c r="B10" s="68" t="s">
        <v>74</v>
      </c>
      <c r="C10" s="64"/>
      <c r="D10" s="64">
        <v>249.5</v>
      </c>
      <c r="E10" s="68"/>
      <c r="F10" s="68"/>
      <c r="G10" s="68"/>
      <c r="H10" s="68"/>
      <c r="I10" s="64"/>
      <c r="J10" s="64">
        <v>249.5</v>
      </c>
      <c r="K10" s="64"/>
      <c r="L10" s="64">
        <f t="shared" ref="L10:L17" si="33">D10</f>
        <v>249.5</v>
      </c>
      <c r="M10" s="96"/>
      <c r="N10" s="96">
        <v>8</v>
      </c>
      <c r="O10" s="94"/>
      <c r="P10" s="94"/>
      <c r="Q10" s="94"/>
      <c r="R10" s="94"/>
      <c r="S10" s="96"/>
      <c r="T10" s="97"/>
      <c r="U10" s="96"/>
      <c r="V10" s="62">
        <f t="shared" ref="V10:V17" si="34">N10</f>
        <v>8</v>
      </c>
      <c r="W10" s="96"/>
      <c r="X10" s="96">
        <v>27</v>
      </c>
      <c r="Y10" s="96"/>
      <c r="Z10" s="96"/>
      <c r="AA10" s="96"/>
      <c r="AB10" s="96"/>
      <c r="AC10" s="96"/>
      <c r="AD10" s="62">
        <v>25</v>
      </c>
      <c r="AE10" s="96"/>
      <c r="AF10" s="62">
        <f t="shared" ref="AF10:AF17" si="35">X10</f>
        <v>27</v>
      </c>
    </row>
    <row r="11" ht="76.799999999999997" customHeight="1">
      <c r="A11" s="48">
        <v>2</v>
      </c>
      <c r="B11" s="68" t="s">
        <v>75</v>
      </c>
      <c r="C11" s="64"/>
      <c r="D11" s="64">
        <v>51.399999999999999</v>
      </c>
      <c r="E11" s="68"/>
      <c r="F11" s="68"/>
      <c r="G11" s="68"/>
      <c r="H11" s="68"/>
      <c r="I11" s="64"/>
      <c r="J11" s="64">
        <v>51.399999999999999</v>
      </c>
      <c r="K11" s="64"/>
      <c r="L11" s="64">
        <f t="shared" si="33"/>
        <v>51.399999999999999</v>
      </c>
      <c r="M11" s="96"/>
      <c r="N11" s="62">
        <v>2</v>
      </c>
      <c r="O11" s="22"/>
      <c r="P11" s="22"/>
      <c r="Q11" s="22"/>
      <c r="R11" s="22"/>
      <c r="S11" s="62"/>
      <c r="T11" s="62"/>
      <c r="U11" s="62"/>
      <c r="V11" s="62">
        <f t="shared" si="34"/>
        <v>2</v>
      </c>
      <c r="W11" s="96"/>
      <c r="X11" s="96">
        <v>4</v>
      </c>
      <c r="Y11" s="96"/>
      <c r="Z11" s="96"/>
      <c r="AA11" s="96"/>
      <c r="AB11" s="96"/>
      <c r="AC11" s="96"/>
      <c r="AD11" s="62">
        <v>4</v>
      </c>
      <c r="AE11" s="96"/>
      <c r="AF11" s="62">
        <f t="shared" si="35"/>
        <v>4</v>
      </c>
    </row>
    <row r="12" ht="79.799999999999997" customHeight="1">
      <c r="A12" s="48">
        <v>3</v>
      </c>
      <c r="B12" s="68" t="s">
        <v>76</v>
      </c>
      <c r="C12" s="64"/>
      <c r="D12" s="64">
        <v>81.400000000000006</v>
      </c>
      <c r="E12" s="68"/>
      <c r="F12" s="68"/>
      <c r="G12" s="68"/>
      <c r="H12" s="68"/>
      <c r="I12" s="64"/>
      <c r="J12" s="64">
        <v>81.400000000000006</v>
      </c>
      <c r="K12" s="64"/>
      <c r="L12" s="64">
        <f t="shared" si="33"/>
        <v>81.400000000000006</v>
      </c>
      <c r="M12" s="96"/>
      <c r="N12" s="62">
        <v>2</v>
      </c>
      <c r="O12" s="22"/>
      <c r="P12" s="22"/>
      <c r="Q12" s="22"/>
      <c r="R12" s="22"/>
      <c r="S12" s="62"/>
      <c r="T12" s="62"/>
      <c r="U12" s="62"/>
      <c r="V12" s="62">
        <f t="shared" si="34"/>
        <v>2</v>
      </c>
      <c r="W12" s="96"/>
      <c r="X12" s="62">
        <v>5</v>
      </c>
      <c r="Y12" s="62"/>
      <c r="Z12" s="62"/>
      <c r="AA12" s="62"/>
      <c r="AB12" s="62"/>
      <c r="AC12" s="62"/>
      <c r="AD12" s="62">
        <v>7</v>
      </c>
      <c r="AE12" s="62"/>
      <c r="AF12" s="62">
        <f t="shared" si="35"/>
        <v>5</v>
      </c>
    </row>
    <row r="13" ht="79.200000000000003" customHeight="1">
      <c r="A13" s="48">
        <v>4</v>
      </c>
      <c r="B13" s="68" t="s">
        <v>77</v>
      </c>
      <c r="C13" s="68"/>
      <c r="D13" s="64">
        <v>114.58</v>
      </c>
      <c r="E13" s="64"/>
      <c r="F13" s="68"/>
      <c r="G13" s="68"/>
      <c r="H13" s="68"/>
      <c r="I13" s="64"/>
      <c r="J13" s="64">
        <v>114.58</v>
      </c>
      <c r="K13" s="64"/>
      <c r="L13" s="22">
        <f t="shared" si="33"/>
        <v>114.58</v>
      </c>
      <c r="M13" s="22"/>
      <c r="N13" s="20">
        <v>3</v>
      </c>
      <c r="O13" s="104"/>
      <c r="P13" s="20"/>
      <c r="Q13" s="20"/>
      <c r="R13" s="20"/>
      <c r="S13" s="20"/>
      <c r="T13" s="62"/>
      <c r="U13" s="20"/>
      <c r="V13" s="62">
        <f t="shared" si="34"/>
        <v>3</v>
      </c>
      <c r="W13" s="96"/>
      <c r="X13" s="62">
        <v>7</v>
      </c>
      <c r="Y13" s="104"/>
      <c r="Z13" s="62"/>
      <c r="AA13" s="62"/>
      <c r="AB13" s="62"/>
      <c r="AC13" s="62"/>
      <c r="AD13" s="62">
        <v>5</v>
      </c>
      <c r="AE13" s="62"/>
      <c r="AF13" s="62">
        <f t="shared" si="35"/>
        <v>7</v>
      </c>
    </row>
    <row r="14" ht="79.200000000000003" customHeight="1">
      <c r="A14" s="48">
        <v>5</v>
      </c>
      <c r="B14" s="68" t="s">
        <v>78</v>
      </c>
      <c r="C14" s="24"/>
      <c r="D14" s="69">
        <v>47.100000000000001</v>
      </c>
      <c r="E14" s="24"/>
      <c r="F14" s="69"/>
      <c r="G14" s="24"/>
      <c r="H14" s="24"/>
      <c r="I14" s="69"/>
      <c r="J14" s="69">
        <v>47.100000000000001</v>
      </c>
      <c r="K14" s="69"/>
      <c r="L14" s="22">
        <f t="shared" si="33"/>
        <v>47.100000000000001</v>
      </c>
      <c r="M14" s="22"/>
      <c r="N14" s="20">
        <v>3</v>
      </c>
      <c r="O14" s="20"/>
      <c r="P14" s="104"/>
      <c r="Q14" s="20"/>
      <c r="R14" s="20"/>
      <c r="S14" s="20"/>
      <c r="T14" s="20"/>
      <c r="U14" s="20"/>
      <c r="V14" s="62">
        <f t="shared" si="34"/>
        <v>3</v>
      </c>
      <c r="W14" s="96"/>
      <c r="X14" s="62">
        <v>5</v>
      </c>
      <c r="Y14" s="62"/>
      <c r="Z14" s="104"/>
      <c r="AA14" s="62"/>
      <c r="AB14" s="62"/>
      <c r="AC14" s="62"/>
      <c r="AD14" s="62">
        <v>5</v>
      </c>
      <c r="AE14" s="62"/>
      <c r="AF14" s="62">
        <f t="shared" si="35"/>
        <v>5</v>
      </c>
    </row>
    <row r="15" ht="74.400000000000006" customHeight="1">
      <c r="A15" s="48">
        <v>6</v>
      </c>
      <c r="B15" s="68" t="s">
        <v>79</v>
      </c>
      <c r="C15" s="24"/>
      <c r="D15" s="69">
        <v>88.299999999999997</v>
      </c>
      <c r="E15" s="24"/>
      <c r="F15" s="24"/>
      <c r="G15" s="69"/>
      <c r="H15" s="24"/>
      <c r="I15" s="69"/>
      <c r="J15" s="69">
        <v>88.299999999999997</v>
      </c>
      <c r="K15" s="69"/>
      <c r="L15" s="22">
        <f t="shared" si="33"/>
        <v>88.299999999999997</v>
      </c>
      <c r="M15" s="22"/>
      <c r="N15" s="20">
        <v>2</v>
      </c>
      <c r="O15" s="20"/>
      <c r="P15" s="20"/>
      <c r="Q15" s="104"/>
      <c r="R15" s="20"/>
      <c r="S15" s="20"/>
      <c r="T15" s="20"/>
      <c r="U15" s="20"/>
      <c r="V15" s="62">
        <f t="shared" si="34"/>
        <v>2</v>
      </c>
      <c r="W15" s="96"/>
      <c r="X15" s="62">
        <v>6</v>
      </c>
      <c r="Y15" s="62"/>
      <c r="Z15" s="62"/>
      <c r="AA15" s="104"/>
      <c r="AB15" s="62"/>
      <c r="AC15" s="62"/>
      <c r="AD15" s="62">
        <v>4</v>
      </c>
      <c r="AE15" s="62"/>
      <c r="AF15" s="62">
        <f t="shared" si="35"/>
        <v>6</v>
      </c>
    </row>
    <row r="16" ht="72.599999999999994" customHeight="1">
      <c r="A16" s="48">
        <v>7</v>
      </c>
      <c r="B16" s="68" t="s">
        <v>80</v>
      </c>
      <c r="C16" s="24"/>
      <c r="D16" s="69">
        <v>60.700000000000003</v>
      </c>
      <c r="E16" s="24"/>
      <c r="F16" s="24"/>
      <c r="G16" s="24"/>
      <c r="H16" s="69"/>
      <c r="I16" s="69"/>
      <c r="J16" s="69">
        <v>60.700000000000003</v>
      </c>
      <c r="K16" s="69"/>
      <c r="L16" s="22">
        <f t="shared" si="33"/>
        <v>60.700000000000003</v>
      </c>
      <c r="M16" s="94"/>
      <c r="N16" s="20">
        <v>2</v>
      </c>
      <c r="O16" s="20"/>
      <c r="P16" s="20"/>
      <c r="Q16" s="20"/>
      <c r="R16" s="104"/>
      <c r="S16" s="20"/>
      <c r="T16" s="20"/>
      <c r="U16" s="20"/>
      <c r="V16" s="62">
        <f t="shared" si="34"/>
        <v>2</v>
      </c>
      <c r="W16" s="96"/>
      <c r="X16" s="62">
        <v>2</v>
      </c>
      <c r="Y16" s="62"/>
      <c r="Z16" s="62"/>
      <c r="AA16" s="62"/>
      <c r="AB16" s="104"/>
      <c r="AC16" s="62"/>
      <c r="AD16" s="62">
        <v>1</v>
      </c>
      <c r="AE16" s="62"/>
      <c r="AF16" s="62">
        <f t="shared" si="35"/>
        <v>2</v>
      </c>
    </row>
    <row r="17" ht="73.799999999999997" customHeight="1">
      <c r="A17" s="48">
        <v>8</v>
      </c>
      <c r="B17" s="68" t="s">
        <v>81</v>
      </c>
      <c r="C17" s="24"/>
      <c r="D17" s="69">
        <v>141.19999999999999</v>
      </c>
      <c r="E17" s="24"/>
      <c r="F17" s="24"/>
      <c r="G17" s="24"/>
      <c r="H17" s="24"/>
      <c r="I17" s="69"/>
      <c r="J17" s="69">
        <v>141.19999999999999</v>
      </c>
      <c r="K17" s="69"/>
      <c r="L17" s="22">
        <f t="shared" si="33"/>
        <v>141.19999999999999</v>
      </c>
      <c r="M17" s="94"/>
      <c r="N17" s="20">
        <v>5</v>
      </c>
      <c r="O17" s="20"/>
      <c r="P17" s="20"/>
      <c r="Q17" s="20"/>
      <c r="R17" s="20"/>
      <c r="S17" s="104"/>
      <c r="T17" s="20"/>
      <c r="U17" s="20"/>
      <c r="V17" s="62">
        <f t="shared" si="34"/>
        <v>5</v>
      </c>
      <c r="W17" s="96"/>
      <c r="X17" s="62">
        <v>10</v>
      </c>
      <c r="Y17" s="62"/>
      <c r="Z17" s="62"/>
      <c r="AA17" s="62"/>
      <c r="AB17" s="62"/>
      <c r="AC17" s="104"/>
      <c r="AD17" s="62">
        <v>10</v>
      </c>
      <c r="AE17" s="62"/>
      <c r="AF17" s="62">
        <f t="shared" si="35"/>
        <v>10</v>
      </c>
    </row>
    <row r="18" ht="17.25">
      <c r="A18" s="105"/>
      <c r="B18" s="106"/>
      <c r="C18" s="106"/>
      <c r="D18" s="106"/>
      <c r="E18" s="106"/>
      <c r="F18" s="106"/>
      <c r="G18" s="106"/>
      <c r="H18" s="106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8"/>
      <c r="T18" s="107"/>
      <c r="U18" s="108"/>
      <c r="V18" s="108"/>
      <c r="W18" s="108"/>
      <c r="X18" s="108"/>
      <c r="Y18" s="108"/>
      <c r="Z18" s="108"/>
      <c r="AA18" s="108"/>
      <c r="AB18" s="108"/>
      <c r="AC18" s="108"/>
      <c r="AD18" s="107"/>
      <c r="AE18" s="108"/>
      <c r="AF18" s="108"/>
    </row>
    <row r="19" ht="42.600000000000001" customHeight="1">
      <c r="A19" s="76" t="s">
        <v>55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</row>
    <row r="20" ht="13.199999999999999">
      <c r="S20" s="77"/>
      <c r="T20" s="77"/>
    </row>
    <row r="21" ht="13.199999999999999">
      <c r="S21" s="77"/>
      <c r="T21" s="77"/>
    </row>
  </sheetData>
  <mergeCells count="15">
    <mergeCell ref="Q1:AF1"/>
    <mergeCell ref="A2:AF2"/>
    <mergeCell ref="A4:A6"/>
    <mergeCell ref="B4:B6"/>
    <mergeCell ref="C4:L4"/>
    <mergeCell ref="M4:V4"/>
    <mergeCell ref="W4:AF4"/>
    <mergeCell ref="A7:B7"/>
    <mergeCell ref="I7:J7"/>
    <mergeCell ref="I8:J8"/>
    <mergeCell ref="S8:T8"/>
    <mergeCell ref="AC8:AD8"/>
    <mergeCell ref="A9:B9"/>
    <mergeCell ref="I9:J9"/>
    <mergeCell ref="A19:AF19"/>
  </mergeCells>
  <printOptions headings="0" gridLines="0"/>
  <pageMargins left="0.39370099999999991" right="0.39370099999999991" top="0.67000000000000004" bottom="0.39370099999999991" header="0.31496099999999999" footer="0.31496099999999999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7</cp:revision>
  <dcterms:created xsi:type="dcterms:W3CDTF">1996-10-08T23:32:00Z</dcterms:created>
  <dcterms:modified xsi:type="dcterms:W3CDTF">2025-06-20T09:44:16Z</dcterms:modified>
  <cp:version>1048576</cp:version>
</cp:coreProperties>
</file>